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showInkAnnotation="0" codeName="EstaPastaDeTrabalho"/>
  <mc:AlternateContent xmlns:mc="http://schemas.openxmlformats.org/markup-compatibility/2006">
    <mc:Choice Requires="x15">
      <x15ac:absPath xmlns:x15ac="http://schemas.microsoft.com/office/spreadsheetml/2010/11/ac" url="E:\1 - COMPARTILHAMENTO\1 - PREFEITURAS\2024\PRESIDENTE DUTRA\PAVIMENTAÇÃO ASFÁLTICA - R$ 7.906.946,00 - CAIXA\4 - ORÇAMENTO\"/>
    </mc:Choice>
  </mc:AlternateContent>
  <xr:revisionPtr revIDLastSave="0" documentId="13_ncr:1_{D8EE98AD-9A7D-4BA7-8618-01C5FD926385}" xr6:coauthVersionLast="44" xr6:coauthVersionMax="47" xr10:uidLastSave="{00000000-0000-0000-0000-000000000000}"/>
  <bookViews>
    <workbookView xWindow="-120" yWindow="-120" windowWidth="21840" windowHeight="13140" tabRatio="852" xr2:uid="{00000000-000D-0000-FFFF-FFFF00000000}"/>
  </bookViews>
  <sheets>
    <sheet name="CAPA" sheetId="5" r:id="rId1"/>
    <sheet name="CURVA ABC" sheetId="26" r:id="rId2"/>
    <sheet name="ENCARGOS" sheetId="25" r:id="rId3"/>
  </sheets>
  <externalReferences>
    <externalReference r:id="rId4"/>
    <externalReference r:id="rId5"/>
    <externalReference r:id="rId6"/>
  </externalReferences>
  <definedNames>
    <definedName name="_xlnm._FilterDatabase" localSheetId="1" hidden="1">'CURVA ABC'!$B$10:$I$10</definedName>
    <definedName name="ACOMPANHAMENTO" hidden="1">IF(VALUE([1]MENU!$O$4)=2,"BM","PLE")</definedName>
    <definedName name="_xlnm.Print_Area" localSheetId="0">CAPA!$A$1:$J$47</definedName>
    <definedName name="_xlnm.Print_Area" localSheetId="1">'CURVA ABC'!$B$1:$I$41</definedName>
    <definedName name="DESONERACAO" hidden="1">IF(OR(Import.Desoneracao="DESONERADO",Import.Desoneracao="SIM"),"SIM","NÃO")</definedName>
    <definedName name="Import.Desoneracao" hidden="1">OFFSET([2]DADOS!$G$18,0,-1)</definedName>
    <definedName name="Imprimir_Títulos" localSheetId="1">'CURVA ABC'!#REF!</definedName>
    <definedName name="ORÇAMENTO.BancoRef" localSheetId="1" hidden="1">'CURVA ABC'!$F$8</definedName>
    <definedName name="ORÇAMENTO.BancoRef" hidden="1">#REF!</definedName>
    <definedName name="ORÇAMENTO.CustoUnitario" hidden="1">ROUND('CURVA ABC'!$U1,15-13*'CURVA ABC'!$AF$8)</definedName>
    <definedName name="ORÇAMENTO.PrecoUnitarioLicitado" hidden="1">'CURVA ABC'!$AL1</definedName>
    <definedName name="REFERENCIA.Descricao" localSheetId="1" hidden="1">IF(ISNUMBER('CURVA ABC'!$AF1),OFFSET(INDIRECT('CURVA ABC'!ORÇAMENTO.BancoRef),'CURVA ABC'!$AF1-1,3,1),'CURVA ABC'!$AF1)</definedName>
    <definedName name="REFERENCIA.Descricao" hidden="1">IF(ISNUMBER(#REF!),OFFSET(INDIRECT(ORÇAMENTO.BancoRef),#REF!-1,3,1),#REF!)</definedName>
    <definedName name="REFERENCIA.Unidade" hidden="1">IF(ISNUMBER('CURVA ABC'!$AF1),OFFSET(INDIRECT('CURVA ABC'!ORÇAMENTO.BancoRef),'CURVA ABC'!$AF1-1,4,1),"-")</definedName>
    <definedName name="TaxadeQuilometragem" localSheetId="1">'CURVA ABC'!#REF!</definedName>
    <definedName name="TaxadeQuilometragem" localSheetId="2">#REF!</definedName>
    <definedName name="TaxadeQuilometragem">#REF!</definedName>
    <definedName name="TIPOORCAMENTO" hidden="1">IF(VALUE([3]MENU!$O$3)=2,"Licitado","Proposto")</definedName>
    <definedName name="_xlnm.Print_Titles" localSheetId="1">'CURVA ABC'!$1:$4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26" l="1"/>
  <c r="I14" i="26" s="1"/>
  <c r="I15" i="26" s="1"/>
  <c r="I16" i="26" s="1"/>
  <c r="I17" i="26" s="1"/>
  <c r="I18" i="26" s="1"/>
  <c r="I19" i="26" s="1"/>
  <c r="I20" i="26" s="1"/>
  <c r="I21" i="26" s="1"/>
  <c r="I22" i="26" s="1"/>
  <c r="I23" i="26" s="1"/>
  <c r="I24" i="26" s="1"/>
  <c r="I25" i="26" s="1"/>
  <c r="I26" i="26" s="1"/>
  <c r="I27" i="26" s="1"/>
  <c r="I28" i="26" s="1"/>
  <c r="I29" i="26" s="1"/>
  <c r="I30" i="26" s="1"/>
  <c r="I31" i="26" s="1"/>
  <c r="I32" i="26" s="1"/>
  <c r="I33" i="26" s="1"/>
  <c r="I34" i="26" s="1"/>
  <c r="I35" i="26" s="1"/>
  <c r="I36" i="26" s="1"/>
  <c r="I37" i="26" s="1"/>
  <c r="I38" i="26" s="1"/>
  <c r="I39" i="26" s="1"/>
  <c r="I40" i="26" s="1"/>
  <c r="I41" i="26" s="1"/>
  <c r="J11" i="26"/>
  <c r="H37" i="26" l="1"/>
  <c r="H35" i="26"/>
  <c r="H39" i="26"/>
  <c r="H33" i="26"/>
  <c r="H36" i="26"/>
  <c r="H22" i="26"/>
  <c r="H32" i="26"/>
  <c r="H11" i="26"/>
  <c r="H13" i="26" l="1"/>
  <c r="H12" i="26"/>
  <c r="H23" i="26"/>
  <c r="H34" i="26"/>
  <c r="H15" i="26"/>
  <c r="H41" i="26"/>
  <c r="H40" i="26"/>
  <c r="H25" i="26"/>
  <c r="H27" i="26"/>
  <c r="H31" i="26"/>
  <c r="H18" i="26"/>
  <c r="H26" i="26"/>
  <c r="H29" i="26"/>
  <c r="H17" i="26"/>
  <c r="H28" i="26"/>
  <c r="H24" i="26"/>
  <c r="H38" i="26"/>
  <c r="H16" i="26"/>
  <c r="H20" i="26"/>
  <c r="H30" i="26"/>
  <c r="H21" i="26"/>
  <c r="H14" i="26"/>
  <c r="H19" i="26"/>
  <c r="E42" i="25"/>
  <c r="D42" i="25"/>
  <c r="E38" i="25"/>
  <c r="D38" i="25"/>
  <c r="E31" i="25"/>
  <c r="D31" i="25"/>
  <c r="E19" i="25"/>
  <c r="D19" i="25"/>
  <c r="D43" i="25" l="1"/>
  <c r="E43" i="25"/>
  <c r="E46" i="5" l="1"/>
  <c r="I11" i="26" l="1"/>
  <c r="I12" i="26" s="1"/>
</calcChain>
</file>

<file path=xl/sharedStrings.xml><?xml version="1.0" encoding="utf-8"?>
<sst xmlns="http://schemas.openxmlformats.org/spreadsheetml/2006/main" count="197" uniqueCount="167">
  <si>
    <t>PREÇO TOTAL COM BDI</t>
  </si>
  <si>
    <t>CONTEÚDO:</t>
  </si>
  <si>
    <t>CONOGRAMA FÍSICO - FINANCEIRO</t>
  </si>
  <si>
    <t>ORÇAMENTO ANALÍTICO</t>
  </si>
  <si>
    <t>MEMÓRIA DE CÁLCULO</t>
  </si>
  <si>
    <t>COMPOSIÇÕES AUXILIARES</t>
  </si>
  <si>
    <t>CURVA ABC</t>
  </si>
  <si>
    <t>COMPOSIÇÃO DO BDI</t>
  </si>
  <si>
    <t>_____________________________________</t>
  </si>
  <si>
    <t xml:space="preserve">ENCARGOS SOCIAIS </t>
  </si>
  <si>
    <t>ENCARGOS SOCIAIS SOBRE MÃO DE OBRA</t>
  </si>
  <si>
    <t>CÓDIGO</t>
  </si>
  <si>
    <t>DESCRIÇÃO</t>
  </si>
  <si>
    <t>COM DESONERAÇÃO</t>
  </si>
  <si>
    <t>HORISTA %</t>
  </si>
  <si>
    <t>MENSALISTA %</t>
  </si>
  <si>
    <t>GRUPO A</t>
  </si>
  <si>
    <t>A1</t>
  </si>
  <si>
    <t>INSS</t>
  </si>
  <si>
    <t xml:space="preserve">A2 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</si>
  <si>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</si>
  <si>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</si>
  <si>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</si>
  <si>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</si>
  <si>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</si>
  <si>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</si>
  <si>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</si>
  <si>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</si>
  <si>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</si>
  <si>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</si>
  <si>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</si>
  <si>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</si>
  <si>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</si>
  <si>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</si>
  <si>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</si>
  <si>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</si>
  <si>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 xml:space="preserve">TOTAL 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</si>
  <si>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</si>
  <si>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</si>
  <si>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</si>
  <si>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</si>
  <si>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</si>
  <si>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</si>
  <si>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</si>
  <si>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</si>
  <si>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</si>
  <si>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</si>
  <si>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</si>
  <si>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</si>
  <si>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</si>
  <si>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</si>
  <si>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</si>
  <si>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</si>
  <si>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</si>
  <si>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</si>
  <si>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</si>
  <si>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</si>
  <si>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</si>
  <si>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Sálario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</si>
  <si>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</si>
  <si>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</si>
  <si>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</si>
  <si>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</si>
  <si>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</si>
  <si>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</si>
  <si>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</si>
  <si>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</si>
  <si>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</si>
  <si>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de Recisão Sem justa Causa</t>
  </si>
  <si>
    <t>C5</t>
  </si>
  <si>
    <t>Indenização Adicional</t>
  </si>
  <si>
    <t>C</t>
  </si>
  <si>
    <t>GRUPO D</t>
  </si>
  <si>
    <t>D1</t>
  </si>
  <si>
    <t>Reincidência do Grupo A sobre o Grupo B</t>
  </si>
  <si>
    <t>D2</t>
  </si>
  <si>
    <t>Reincidência de Grupo A sobre Aviso Prévio Trabalhado e Reincidência do FGTS sobre Aviso Prévio indenizado</t>
  </si>
  <si>
    <t>D</t>
  </si>
  <si>
    <t>TOTAL (A+B+C+D)</t>
  </si>
  <si>
    <t>ORÇAMENTO SINTÉTICO</t>
  </si>
  <si>
    <t xml:space="preserve">RESPONSÁVEL TÉCNICO: </t>
  </si>
  <si>
    <t xml:space="preserve">      Curva A B C</t>
  </si>
  <si>
    <r>
      <t>I. Informações</t>
    </r>
    <r>
      <rPr>
        <b/>
        <sz val="14"/>
        <rFont val="Calibri"/>
        <family val="2"/>
        <scheme val="major"/>
      </rPr>
      <t xml:space="preserve"> </t>
    </r>
    <r>
      <rPr>
        <b/>
        <sz val="14"/>
        <color theme="1"/>
        <rFont val="Calibri"/>
        <family val="2"/>
        <scheme val="major"/>
      </rPr>
      <t>Gerais</t>
    </r>
  </si>
  <si>
    <t>Item</t>
  </si>
  <si>
    <t>Descrição</t>
  </si>
  <si>
    <t>Unid.</t>
  </si>
  <si>
    <t>Quant.</t>
  </si>
  <si>
    <t>Custo Unitário (com BDI)</t>
  </si>
  <si>
    <t>Custo Total (com BDI)</t>
  </si>
  <si>
    <t>PESO</t>
  </si>
  <si>
    <t>ACUMULADO</t>
  </si>
  <si>
    <t>MARANHÃO - VIGÊNCIA A PARTIR DE 12/2023</t>
  </si>
  <si>
    <t>PAVIMENTAÇÃO DE VIAS PÚBLICAS NO MUNICÍPIO DE PRESIDENTE DUTRA - MA</t>
  </si>
  <si>
    <t>N° DA PROPOSTA: 067886/2023</t>
  </si>
  <si>
    <t>PRESIDENTE DUTRA - MA</t>
  </si>
  <si>
    <t>CÉLIO ROBERTO LIMA SERENO</t>
  </si>
  <si>
    <t>Engenheiro Civil</t>
  </si>
  <si>
    <t>CREA: 110668800-7</t>
  </si>
  <si>
    <r>
      <t>Obra/Projeto:</t>
    </r>
    <r>
      <rPr>
        <sz val="10"/>
        <color theme="1"/>
        <rFont val="Calibri Light"/>
        <family val="2"/>
        <scheme val="minor"/>
      </rPr>
      <t xml:space="preserve"> PAVIMENTAÇÃO ASFÁLTICA NO MUNICÍPIO DE PRESIDENTE DUTRA - MA</t>
    </r>
    <r>
      <rPr>
        <b/>
        <sz val="10"/>
        <color theme="1"/>
        <rFont val="Calibri Light"/>
        <family val="2"/>
        <scheme val="minor"/>
      </rPr>
      <t xml:space="preserve">
Local / Implantação: </t>
    </r>
    <r>
      <rPr>
        <sz val="10"/>
        <color theme="1"/>
        <rFont val="Calibri Light"/>
        <family val="2"/>
        <scheme val="minor"/>
      </rPr>
      <t>VIAS NA SEDE DO MUNICÍPIO DE PRESIDENTE DUTRA - MA</t>
    </r>
    <r>
      <rPr>
        <b/>
        <sz val="10"/>
        <color theme="1"/>
        <rFont val="Calibri Light"/>
        <family val="2"/>
        <scheme val="minor"/>
      </rPr>
      <t xml:space="preserve">
Proponente: </t>
    </r>
    <r>
      <rPr>
        <sz val="10"/>
        <color theme="1"/>
        <rFont val="Calibri Light"/>
        <family val="2"/>
        <scheme val="minor"/>
      </rPr>
      <t>PRESIDENTE DUTRA - MA</t>
    </r>
    <r>
      <rPr>
        <b/>
        <sz val="10"/>
        <color theme="1"/>
        <rFont val="Calibri Light"/>
        <family val="2"/>
        <scheme val="minor"/>
      </rPr>
      <t xml:space="preserve">  Concedente: </t>
    </r>
    <r>
      <rPr>
        <sz val="10"/>
        <color theme="1"/>
        <rFont val="Calibri Light"/>
        <family val="2"/>
        <scheme val="minor"/>
      </rPr>
      <t>MINISTERIO DAS CIDADES</t>
    </r>
    <r>
      <rPr>
        <b/>
        <sz val="10"/>
        <color theme="1"/>
        <rFont val="Calibri Light"/>
        <family val="2"/>
        <scheme val="minor"/>
      </rPr>
      <t xml:space="preserve">     BDI: </t>
    </r>
    <r>
      <rPr>
        <sz val="10"/>
        <rFont val="Calibri Light"/>
        <family val="2"/>
        <scheme val="minor"/>
      </rPr>
      <t>25,69%</t>
    </r>
    <r>
      <rPr>
        <b/>
        <sz val="10"/>
        <color theme="1"/>
        <rFont val="Calibri Light"/>
        <family val="2"/>
        <scheme val="minor"/>
      </rPr>
      <t xml:space="preserve">
SINAPI:</t>
    </r>
    <r>
      <rPr>
        <sz val="10"/>
        <color theme="1"/>
        <rFont val="Calibri Light"/>
        <family val="2"/>
        <scheme val="minor"/>
      </rPr>
      <t xml:space="preserve"> 12/2023 - desonerado        </t>
    </r>
    <r>
      <rPr>
        <b/>
        <sz val="10"/>
        <color theme="1"/>
        <rFont val="Calibri Light"/>
        <family val="2"/>
        <scheme val="minor"/>
      </rPr>
      <t xml:space="preserve">                   Encargos Sociais:  </t>
    </r>
    <r>
      <rPr>
        <sz val="10"/>
        <color theme="1"/>
        <rFont val="Calibri Light"/>
        <family val="2"/>
        <scheme val="minor"/>
      </rPr>
      <t>82,97%(HORA) 46,10%(MÊS)</t>
    </r>
  </si>
  <si>
    <t>1.3.0.1.</t>
  </si>
  <si>
    <t>1.3.0.2.</t>
  </si>
  <si>
    <t>1.3.0.3.</t>
  </si>
  <si>
    <t>1.3.0.4.</t>
  </si>
  <si>
    <t>1.3.0.5.</t>
  </si>
  <si>
    <t>LIMPEZA MECANIZADA DE CAMADA VEGETAL, VEGETAÇÃO E PEQUENAS ÁRVORES (DIÂMETRO DE TRONCO MENOR QUE 0,20 M), COM TRATOR DE ESTEIRAS.AF_05/2018</t>
  </si>
  <si>
    <t>M2</t>
  </si>
  <si>
    <t>ESCAVAÇÃO HORIZONTAL, INCLUINDO ESCARIFICAÇÃO, CARGA E DESCARGA EM SOLO DE 2A CATEGORIA COM TRATOR DE ESTEIRAS (170HP/LÂMINA: 5,20M3). AF_07/2020</t>
  </si>
  <si>
    <t>M3</t>
  </si>
  <si>
    <t>TRANSPORTE COM CAMINHÃO BASCULANTE DE 10 M³, EM VIA URBANA EM REVESTIMENTO PRIMÁRIO (UNIDADE: TXKM). AF_07/2020</t>
  </si>
  <si>
    <t>TXKM</t>
  </si>
  <si>
    <t>ESPALHAMENTO DE MATERIAL COM TRATOR DE ESTEIRAS. AF_11/2019</t>
  </si>
  <si>
    <t>REGULARIZAÇÃO E COMPACTAÇÃO DE SUBLEITO DE SOLO PREDOMINANTEMENTE ARENOSO. AF_11/2019</t>
  </si>
  <si>
    <t>1.4.1.1.</t>
  </si>
  <si>
    <t>1.4.1.2.</t>
  </si>
  <si>
    <t>EXECUÇÃO DE PINTURA DE LIGAÇÃO COM EMULSÃO ASFÁLTICA RR-2C</t>
  </si>
  <si>
    <t>1.4.2.1.</t>
  </si>
  <si>
    <t>1.4.2.2.</t>
  </si>
  <si>
    <t>EXECUÇÃO DE PAVIMENTO COM APLICAÇÃO DE CONCRETO ASFÁLTICO, CAMADA DE ROLAMENTO - EXCLUSIVE CARGA E TRANSPORTE. AF_11/2019</t>
  </si>
  <si>
    <t>1.5.0.1.</t>
  </si>
  <si>
    <t>1.5.0.2.</t>
  </si>
  <si>
    <t>1.5.0.3.</t>
  </si>
  <si>
    <t>EXECUÇÃO DE PASSEIO (CALÇADA) OU PISO DE CONCRETO COM CONCRETO MOLDADO IN LOCO, FEITO EM OBRA, ACABAMENTO CONVENCIONAL, NÃO ARMADO. AF_08/2022</t>
  </si>
  <si>
    <t>RAMPA PADRÃO PARA ACESSO DE DEFICIENTES A PASSEIO PÚBLICO, EM CONCRETO SIMPLES FCK=25MPA, PINTADA COM 02 DEMÃOS E PISO PODOTÁTIL DE ALERTA/DIRECIONAL</t>
  </si>
  <si>
    <t>UND</t>
  </si>
  <si>
    <t>M</t>
  </si>
  <si>
    <t>1.6.0.1.</t>
  </si>
  <si>
    <t>1.6.0.2.</t>
  </si>
  <si>
    <t>1.6.0.3.</t>
  </si>
  <si>
    <t>EXECUÇÃO DE SARJETA DE CONCRETO USINADO, MOLDADA  IN LOCO  EM TRECHO RETO, 30 CM BASE X 15 CM ALTURA. AF_06/2016</t>
  </si>
  <si>
    <t>GUIA (MEIO-FIO) CONCRETO, MOLDADA  IN LOCO  EM TRECHO RETO COM EXTRUSORA, 15 CM BASE X 30 CM ALTURA. AF_06/2016</t>
  </si>
  <si>
    <t>PINTURA DE MEIO-FIO COM TINTA BRANCA A BASE DE CAL (CAIAÇÃO). AF_05/2021</t>
  </si>
  <si>
    <t>1.7.0.1.</t>
  </si>
  <si>
    <t>1.7.0.2.</t>
  </si>
  <si>
    <t>PLACA DE IDENTIFICAÇÃO RUAS NAS DIMENSÕES 45 X 20CM INCLUSO SUPORTE PARA FIXAÇÃO</t>
  </si>
  <si>
    <t>PLACA DE SINALIZAÇÃO DE ADVERTÊNCIAS NAS DIMENSÕES 0,40X0,40M INCLUSO SUPORTE PARA FIXAÇÃO</t>
  </si>
  <si>
    <t>1.8.0.1.</t>
  </si>
  <si>
    <t>1.8.0.2.</t>
  </si>
  <si>
    <t>PINTURA DE FAIXA DE PEDESTRE OU ZEBRADA TINTA RETRORREFLETIVA A BASE DE RESINA ACRÍLICA COM MICROESFERAS DE VIDRO, E = 30 CM, APLICAÇÃO MANUAL. AF_05/2021</t>
  </si>
  <si>
    <t>PINTURA DE EIXO VIÁRIO SOBRE ASFALTO COM TINTA RETRORREFLETIVA A BASE DE RESINA ACRÍLICA COM MICROESFERAS DE VIDRO, APLICAÇÃO MECÂNICA COM DEMARCADORA AUTOPROPELIDA. AF_05/2021</t>
  </si>
  <si>
    <t>FORNECIMENTO E INSTALAÇÃO DE PLACA DE OBRA COM CHAPA GALVANIZADA E ESTRUTURA DE MADEIRA. AF_03/2022_PS</t>
  </si>
  <si>
    <t>MOBILIZAÇÃO DE EQUIPAMENTOS</t>
  </si>
  <si>
    <t>ADMINISTRAÇÃO LOCAL DA OBRA</t>
  </si>
  <si>
    <t>PLACA DE INAUGURAÇÃO EM ALUMÍNIO - PEDRA FUNDAMENTAL, ALTURA DE 0,90CM FIXADA EM UMA PEDRA DE MÁRMORE</t>
  </si>
  <si>
    <t>DESMOBILIZAÇÃO DE EQUIPAMENTOS</t>
  </si>
  <si>
    <t>MÊS</t>
  </si>
  <si>
    <t>1.1.0.1.</t>
  </si>
  <si>
    <t>1.1.0.2.</t>
  </si>
  <si>
    <t>1.2.0.1.</t>
  </si>
  <si>
    <t>1.9.0.1.</t>
  </si>
  <si>
    <t>1.9.0.2.</t>
  </si>
  <si>
    <t>TRANSPORTE COM CAMINHÃO TANQUE DE TRANSPORTE DE MATERIAL ASFÁLTICO DE 30000 L, EM VIA URBANA PAVIMENTADA, DMT ATÉ 30KM (UNIDADE: TXKM). AF_07/2020</t>
  </si>
  <si>
    <t>TRANSPORTE COM CAMINHÃO BASCULANTE DE 14 M³, EM VIA URBANA PAVIMENTADA, DMT ATÉ 30 KM (UNIDADE: TXKM). AF_07/2020</t>
  </si>
  <si>
    <t>PISO TATIL DIRECIONAL E/OU ALERTA, DE BORRACHA, COLORIDO, P/DEFICIENTES VISUAIS, DIMENSOES *25 X 25* CM, E = 5 MM</t>
  </si>
  <si>
    <t>1.10.0.1.</t>
  </si>
  <si>
    <t>1.10.0.2.</t>
  </si>
  <si>
    <t>1.10.0.3.</t>
  </si>
  <si>
    <t>1.10.0.4.</t>
  </si>
  <si>
    <t>1.10.0.5.</t>
  </si>
  <si>
    <t>1.10.0.6.</t>
  </si>
  <si>
    <t>1.10.0.7.</t>
  </si>
  <si>
    <t>Ensaio de Controle de taxa de aplicação de ligante Betuminoso</t>
  </si>
  <si>
    <t>Ensaio de Granulometria por peneiramento - Solos</t>
  </si>
  <si>
    <t>Ensaio de Equivalente em Areia - Solos</t>
  </si>
  <si>
    <t>Ensaio de Percentagem de Betume - Misturas Betuminosas</t>
  </si>
  <si>
    <t>Ensaio Marshall - Misturas Betuminosa a Quente</t>
  </si>
  <si>
    <t>Ensaio de controle do Grau de compactação da mistura asfaltica</t>
  </si>
  <si>
    <t xml:space="preserve">LAUDO E ANALISE DO CONTROLE TECNOLÓGIO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</si>
</sst>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[$-F800]dddd\,\ mmmm\ dd\,\ yyyy"/>
    <numFmt numFmtId="166" formatCode="_(* #,##0.00_);_(* \(#,##0.00\);_(* &quot;-&quot;??_);_(@_)"/>
    <numFmt numFmtId="167" formatCode="_(* #,##0.00_);_(* \(#,##0.00\);_(* \-??_);_(@_)"/>
  </numFmts>
  <fonts count="30" x14ac:knownFonts="1">
    <font>
      <sz val="12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12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b/>
      <sz val="14"/>
      <color theme="1"/>
      <name val="Calibri Light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Calibri Light"/>
      <family val="2"/>
      <scheme val="minor"/>
    </font>
    <font>
      <sz val="26"/>
      <color theme="1"/>
      <name val="Calibri Light"/>
      <family val="2"/>
      <scheme val="minor"/>
    </font>
    <font>
      <b/>
      <sz val="12"/>
      <name val="Calibri Light"/>
      <family val="2"/>
      <scheme val="minor"/>
    </font>
    <font>
      <b/>
      <sz val="14"/>
      <color theme="1"/>
      <name val="Calibri"/>
      <family val="2"/>
      <scheme val="major"/>
    </font>
    <font>
      <b/>
      <sz val="14"/>
      <name val="Calibri"/>
      <family val="2"/>
      <scheme val="maj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sz val="8"/>
      <color theme="1"/>
      <name val="Calibri Light"/>
      <family val="2"/>
      <scheme val="minor"/>
    </font>
    <font>
      <sz val="10"/>
      <name val="Calibri Light"/>
      <family val="2"/>
      <scheme val="minor"/>
    </font>
    <font>
      <sz val="9"/>
      <name val="Calibri Light"/>
      <family val="2"/>
      <scheme val="minor"/>
    </font>
    <font>
      <sz val="12"/>
      <name val="Calibri Light"/>
      <family val="2"/>
      <scheme val="minor"/>
    </font>
    <font>
      <b/>
      <sz val="12"/>
      <color rgb="FFFF0000"/>
      <name val="Calibri Light"/>
      <family val="2"/>
      <scheme val="minor"/>
    </font>
    <font>
      <b/>
      <sz val="11"/>
      <color theme="0"/>
      <name val="Calibri Light"/>
      <family val="2"/>
      <scheme val="minor"/>
    </font>
    <font>
      <b/>
      <sz val="24"/>
      <color theme="0"/>
      <name val="Arial Black"/>
      <family val="2"/>
    </font>
    <font>
      <b/>
      <sz val="8"/>
      <color theme="0"/>
      <name val="Arial"/>
      <family val="2"/>
    </font>
    <font>
      <b/>
      <sz val="26"/>
      <color theme="0"/>
      <name val="Arial Black"/>
      <family val="2"/>
    </font>
    <font>
      <i/>
      <sz val="11"/>
      <color theme="0"/>
      <name val="Calibri Light"/>
      <family val="2"/>
      <scheme val="minor"/>
    </font>
    <font>
      <b/>
      <sz val="12"/>
      <color theme="0"/>
      <name val="Calibri Light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5D0D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1F4E78"/>
        <bgColor indexed="64"/>
      </patternFill>
    </fill>
    <fill>
      <patternFill patternType="solid">
        <fgColor rgb="FF1F4E78"/>
        <bgColor indexed="26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5">
    <xf numFmtId="0" fontId="0" fillId="0" borderId="0">
      <alignment vertical="center"/>
    </xf>
    <xf numFmtId="9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0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Alignment="1"/>
    <xf numFmtId="0" fontId="9" fillId="0" borderId="5" xfId="0" applyFont="1" applyBorder="1" applyAlignment="1"/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>
      <alignment vertical="center"/>
    </xf>
    <xf numFmtId="2" fontId="0" fillId="0" borderId="0" xfId="0" applyNumberFormat="1" applyAlignment="1">
      <alignment vertical="center" wrapText="1"/>
    </xf>
    <xf numFmtId="0" fontId="9" fillId="0" borderId="9" xfId="0" applyFont="1" applyBorder="1">
      <alignment vertical="center"/>
    </xf>
    <xf numFmtId="0" fontId="0" fillId="0" borderId="9" xfId="0" applyBorder="1">
      <alignment vertical="center"/>
    </xf>
    <xf numFmtId="164" fontId="0" fillId="0" borderId="0" xfId="0" applyNumberFormat="1">
      <alignment vertical="center"/>
    </xf>
    <xf numFmtId="0" fontId="0" fillId="0" borderId="7" xfId="0" applyBorder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/>
    <xf numFmtId="10" fontId="0" fillId="0" borderId="10" xfId="1" applyNumberFormat="1" applyFont="1" applyBorder="1" applyAlignment="1">
      <alignment horizontal="center"/>
    </xf>
    <xf numFmtId="10" fontId="0" fillId="0" borderId="10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 wrapText="1"/>
    </xf>
    <xf numFmtId="10" fontId="0" fillId="0" borderId="10" xfId="1" applyNumberFormat="1" applyFont="1" applyFill="1" applyBorder="1" applyAlignment="1">
      <alignment horizontal="center" vertical="center"/>
    </xf>
    <xf numFmtId="10" fontId="14" fillId="2" borderId="10" xfId="0" applyNumberFormat="1" applyFont="1" applyFill="1" applyBorder="1" applyAlignment="1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2" fontId="19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right" vertical="center" wrapText="1"/>
    </xf>
    <xf numFmtId="44" fontId="19" fillId="3" borderId="0" xfId="13" applyFont="1" applyFill="1" applyAlignment="1">
      <alignment horizontal="left" vertical="center" wrapText="1"/>
    </xf>
    <xf numFmtId="44" fontId="0" fillId="0" borderId="0" xfId="13" applyFont="1" applyAlignment="1">
      <alignment vertical="center"/>
    </xf>
    <xf numFmtId="10" fontId="0" fillId="0" borderId="0" xfId="1" applyNumberFormat="1" applyFont="1" applyAlignme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9" fillId="4" borderId="1" xfId="0" applyFont="1" applyFill="1" applyBorder="1" applyAlignment="1"/>
    <xf numFmtId="0" fontId="9" fillId="4" borderId="2" xfId="0" applyFont="1" applyFill="1" applyBorder="1" applyAlignment="1"/>
    <xf numFmtId="0" fontId="9" fillId="4" borderId="4" xfId="0" applyFont="1" applyFill="1" applyBorder="1" applyAlignment="1"/>
    <xf numFmtId="0" fontId="9" fillId="4" borderId="0" xfId="0" applyFont="1" applyFill="1" applyAlignment="1"/>
    <xf numFmtId="0" fontId="0" fillId="4" borderId="4" xfId="0" applyFill="1" applyBorder="1">
      <alignment vertical="center"/>
    </xf>
    <xf numFmtId="0" fontId="0" fillId="4" borderId="0" xfId="0" applyFill="1">
      <alignment vertical="center"/>
    </xf>
    <xf numFmtId="0" fontId="7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0" fontId="8" fillId="4" borderId="0" xfId="0" applyFont="1" applyFill="1">
      <alignment vertical="center"/>
    </xf>
    <xf numFmtId="0" fontId="7" fillId="4" borderId="0" xfId="0" applyFont="1" applyFill="1">
      <alignment vertical="center"/>
    </xf>
    <xf numFmtId="165" fontId="0" fillId="4" borderId="0" xfId="0" applyNumberFormat="1" applyFill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26" fillId="4" borderId="11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/>
    </xf>
    <xf numFmtId="10" fontId="29" fillId="4" borderId="10" xfId="0" applyNumberFormat="1" applyFont="1" applyFill="1" applyBorder="1" applyAlignment="1">
      <alignment horizontal="center"/>
    </xf>
    <xf numFmtId="167" fontId="0" fillId="0" borderId="0" xfId="13" applyNumberFormat="1" applyFont="1" applyAlignment="1">
      <alignment vertical="center"/>
    </xf>
    <xf numFmtId="0" fontId="0" fillId="0" borderId="0" xfId="13" applyNumberFormat="1" applyFont="1" applyAlignment="1">
      <alignment vertical="center"/>
    </xf>
    <xf numFmtId="0" fontId="21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43" fontId="21" fillId="0" borderId="12" xfId="14" applyFont="1" applyFill="1" applyBorder="1" applyAlignment="1" applyProtection="1">
      <alignment vertical="center" shrinkToFit="1"/>
    </xf>
    <xf numFmtId="164" fontId="21" fillId="0" borderId="12" xfId="14" applyNumberFormat="1" applyFont="1" applyFill="1" applyBorder="1" applyAlignment="1" applyProtection="1">
      <alignment vertical="center" shrinkToFit="1"/>
    </xf>
    <xf numFmtId="44" fontId="21" fillId="3" borderId="12" xfId="13" applyFont="1" applyFill="1" applyBorder="1" applyAlignment="1">
      <alignment horizontal="left" vertical="center" wrapText="1"/>
    </xf>
    <xf numFmtId="10" fontId="21" fillId="3" borderId="12" xfId="1" applyNumberFormat="1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 shrinkToFit="1"/>
    </xf>
    <xf numFmtId="10" fontId="21" fillId="3" borderId="14" xfId="13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 shrinkToFit="1"/>
    </xf>
    <xf numFmtId="0" fontId="21" fillId="0" borderId="16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/>
    </xf>
    <xf numFmtId="43" fontId="21" fillId="0" borderId="16" xfId="14" applyFont="1" applyFill="1" applyBorder="1" applyAlignment="1" applyProtection="1">
      <alignment vertical="center" shrinkToFit="1"/>
    </xf>
    <xf numFmtId="164" fontId="21" fillId="0" borderId="16" xfId="14" applyNumberFormat="1" applyFont="1" applyFill="1" applyBorder="1" applyAlignment="1" applyProtection="1">
      <alignment vertical="center" shrinkToFit="1"/>
    </xf>
    <xf numFmtId="44" fontId="21" fillId="3" borderId="16" xfId="13" applyFont="1" applyFill="1" applyBorder="1" applyAlignment="1">
      <alignment horizontal="left" vertical="center" wrapText="1"/>
    </xf>
    <xf numFmtId="10" fontId="21" fillId="3" borderId="16" xfId="1" applyNumberFormat="1" applyFont="1" applyFill="1" applyBorder="1" applyAlignment="1">
      <alignment horizontal="center" vertical="center" wrapText="1"/>
    </xf>
    <xf numFmtId="10" fontId="21" fillId="3" borderId="17" xfId="1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7" fillId="2" borderId="10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27" fillId="4" borderId="0" xfId="0" applyFont="1" applyFill="1" applyAlignment="1">
      <alignment horizontal="left" vertical="center"/>
    </xf>
    <xf numFmtId="0" fontId="24" fillId="4" borderId="10" xfId="0" applyFont="1" applyFill="1" applyBorder="1" applyAlignment="1">
      <alignment horizontal="center" vertical="center"/>
    </xf>
    <xf numFmtId="0" fontId="28" fillId="4" borderId="10" xfId="0" applyFont="1" applyFill="1" applyBorder="1" applyAlignment="1">
      <alignment horizontal="center"/>
    </xf>
    <xf numFmtId="0" fontId="24" fillId="4" borderId="10" xfId="0" applyFont="1" applyFill="1" applyBorder="1" applyAlignment="1">
      <alignment horizontal="center"/>
    </xf>
  </cellXfs>
  <cellStyles count="15">
    <cellStyle name="Moeda" xfId="13" builtinId="4"/>
    <cellStyle name="Normal" xfId="0" builtinId="0" customBuiltin="1"/>
    <cellStyle name="Normal 10" xfId="9" xr:uid="{00000000-0005-0000-0000-000002000000}"/>
    <cellStyle name="Normal 2" xfId="4" xr:uid="{00000000-0005-0000-0000-000003000000}"/>
    <cellStyle name="Normal 3" xfId="5" xr:uid="{00000000-0005-0000-0000-000004000000}"/>
    <cellStyle name="Normal 4" xfId="3" xr:uid="{00000000-0005-0000-0000-000005000000}"/>
    <cellStyle name="Normal 5" xfId="11" xr:uid="{00000000-0005-0000-0000-000006000000}"/>
    <cellStyle name="Normal 6" xfId="6" xr:uid="{00000000-0005-0000-0000-000007000000}"/>
    <cellStyle name="Normal 6 2" xfId="10" xr:uid="{00000000-0005-0000-0000-000008000000}"/>
    <cellStyle name="Normal 7" xfId="7" xr:uid="{00000000-0005-0000-0000-000009000000}"/>
    <cellStyle name="Normal 8" xfId="8" xr:uid="{00000000-0005-0000-0000-00000A000000}"/>
    <cellStyle name="Normal 9" xfId="12" xr:uid="{00000000-0005-0000-0000-00000B000000}"/>
    <cellStyle name="Porcentagem" xfId="1" builtinId="5"/>
    <cellStyle name="Vírgula" xfId="14" builtinId="3"/>
    <cellStyle name="Vírgula 2" xfId="2" xr:uid="{00000000-0005-0000-0000-00000D000000}"/>
  </cellStyles>
  <dxfs count="15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i val="0"/>
        <color theme="1" tint="0.14993743705557422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14"/>
      <tableStyleElement type="headerRow" dxfId="13"/>
      <tableStyleElement type="totalRow" dxfId="12"/>
    </tableStyle>
  </tableStyles>
  <colors>
    <mruColors>
      <color rgb="FF1F4E78"/>
      <color rgb="FF003399"/>
      <color rgb="FF000099"/>
      <color rgb="FFB5D0D9"/>
      <color rgb="FF009242"/>
      <color rgb="FFF8C50C"/>
      <color rgb="FFFBDC69"/>
      <color rgb="FFFCE696"/>
      <color rgb="FF6600CC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141754</xdr:colOff>
      <xdr:row>1</xdr:row>
      <xdr:rowOff>0</xdr:rowOff>
    </xdr:from>
    <xdr:to>
      <xdr:col>2</xdr:col>
      <xdr:colOff>533400</xdr:colOff>
      <xdr:row>6</xdr:row>
      <xdr:rowOff>77321</xdr:rowOff>
    </xdr:to>
    <xdr:sp macro="" textlink="">
      <xdr:nvSpPr>
        <xdr:cNvPr id="6" name="Retângulo de cantos arredondado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41754" y="200025"/>
          <a:ext cx="1953746" cy="1077446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590550</xdr:colOff>
      <xdr:row>7</xdr:row>
      <xdr:rowOff>57150</xdr:rowOff>
    </xdr:from>
    <xdr:to>
      <xdr:col>1</xdr:col>
      <xdr:colOff>640922</xdr:colOff>
      <xdr:row>45</xdr:row>
      <xdr:rowOff>138305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1457325"/>
          <a:ext cx="926672" cy="8047417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</xdr:row>
      <xdr:rowOff>114299</xdr:rowOff>
    </xdr:from>
    <xdr:to>
      <xdr:col>2</xdr:col>
      <xdr:colOff>504825</xdr:colOff>
      <xdr:row>5</xdr:row>
      <xdr:rowOff>180974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7730DCE-2188-4DCF-B578-6B1DF523A564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" y="314324"/>
          <a:ext cx="18954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848583</xdr:colOff>
      <xdr:row>0</xdr:row>
      <xdr:rowOff>37430</xdr:rowOff>
    </xdr:from>
    <xdr:to>
      <xdr:col>8</xdr:col>
      <xdr:colOff>372717</xdr:colOff>
      <xdr:row>3</xdr:row>
      <xdr:rowOff>74542</xdr:rowOff>
    </xdr:to>
    <xdr:sp macro="" textlink="">
      <xdr:nvSpPr>
        <xdr:cNvPr id="3" name="Fluxograma: Processo alternativo 6">
          <a:extLst>
            <a:ext uri="{FF2B5EF4-FFF2-40B4-BE49-F238E27FC236}">
              <a16:creationId xmlns:a16="http://schemas.microsoft.com/office/drawing/2014/main" id="{7FF17E7B-29CE-4BAC-9071-16AECD2EFA5D}"/>
            </a:ext>
          </a:extLst>
        </xdr:cNvPr>
        <xdr:cNvSpPr/>
      </xdr:nvSpPr>
      <xdr:spPr>
        <a:xfrm>
          <a:off x="7151648" y="37430"/>
          <a:ext cx="1478830" cy="66659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6</xdr:col>
      <xdr:colOff>844827</xdr:colOff>
      <xdr:row>0</xdr:row>
      <xdr:rowOff>82828</xdr:rowOff>
    </xdr:from>
    <xdr:to>
      <xdr:col>8</xdr:col>
      <xdr:colOff>381001</xdr:colOff>
      <xdr:row>3</xdr:row>
      <xdr:rowOff>490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59198DC-7567-4BA9-BAB4-B7883C8EC4B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147892" y="82828"/>
          <a:ext cx="1490870" cy="547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155864</xdr:rowOff>
    </xdr:from>
    <xdr:to>
      <xdr:col>11</xdr:col>
      <xdr:colOff>0</xdr:colOff>
      <xdr:row>3</xdr:row>
      <xdr:rowOff>60895</xdr:rowOff>
    </xdr:to>
    <xdr:sp macro="" textlink="">
      <xdr:nvSpPr>
        <xdr:cNvPr id="2" name="Forma livre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/>
        </xdr:cNvSpPr>
      </xdr:nvSpPr>
      <xdr:spPr bwMode="auto">
        <a:xfrm>
          <a:off x="10420350" y="355889"/>
          <a:ext cx="0" cy="467006"/>
        </a:xfrm>
        <a:custGeom>
          <a:avLst/>
          <a:gdLst>
            <a:gd name="T0" fmla="*/ 242 w 3443"/>
            <a:gd name="T1" fmla="*/ 0 h 1163"/>
            <a:gd name="T2" fmla="*/ 3201 w 3443"/>
            <a:gd name="T3" fmla="*/ 0 h 1163"/>
            <a:gd name="T4" fmla="*/ 3240 w 3443"/>
            <a:gd name="T5" fmla="*/ 3 h 1163"/>
            <a:gd name="T6" fmla="*/ 3277 w 3443"/>
            <a:gd name="T7" fmla="*/ 12 h 1163"/>
            <a:gd name="T8" fmla="*/ 3311 w 3443"/>
            <a:gd name="T9" fmla="*/ 26 h 1163"/>
            <a:gd name="T10" fmla="*/ 3344 w 3443"/>
            <a:gd name="T11" fmla="*/ 45 h 1163"/>
            <a:gd name="T12" fmla="*/ 3372 w 3443"/>
            <a:gd name="T13" fmla="*/ 68 h 1163"/>
            <a:gd name="T14" fmla="*/ 3396 w 3443"/>
            <a:gd name="T15" fmla="*/ 96 h 1163"/>
            <a:gd name="T16" fmla="*/ 3416 w 3443"/>
            <a:gd name="T17" fmla="*/ 126 h 1163"/>
            <a:gd name="T18" fmla="*/ 3431 w 3443"/>
            <a:gd name="T19" fmla="*/ 159 h 1163"/>
            <a:gd name="T20" fmla="*/ 3439 w 3443"/>
            <a:gd name="T21" fmla="*/ 194 h 1163"/>
            <a:gd name="T22" fmla="*/ 3443 w 3443"/>
            <a:gd name="T23" fmla="*/ 232 h 1163"/>
            <a:gd name="T24" fmla="*/ 3443 w 3443"/>
            <a:gd name="T25" fmla="*/ 931 h 1163"/>
            <a:gd name="T26" fmla="*/ 3439 w 3443"/>
            <a:gd name="T27" fmla="*/ 968 h 1163"/>
            <a:gd name="T28" fmla="*/ 3431 w 3443"/>
            <a:gd name="T29" fmla="*/ 1004 h 1163"/>
            <a:gd name="T30" fmla="*/ 3416 w 3443"/>
            <a:gd name="T31" fmla="*/ 1037 h 1163"/>
            <a:gd name="T32" fmla="*/ 3396 w 3443"/>
            <a:gd name="T33" fmla="*/ 1067 h 1163"/>
            <a:gd name="T34" fmla="*/ 3372 w 3443"/>
            <a:gd name="T35" fmla="*/ 1095 h 1163"/>
            <a:gd name="T36" fmla="*/ 3344 w 3443"/>
            <a:gd name="T37" fmla="*/ 1118 h 1163"/>
            <a:gd name="T38" fmla="*/ 3311 w 3443"/>
            <a:gd name="T39" fmla="*/ 1137 h 1163"/>
            <a:gd name="T40" fmla="*/ 3277 w 3443"/>
            <a:gd name="T41" fmla="*/ 1151 h 1163"/>
            <a:gd name="T42" fmla="*/ 3240 w 3443"/>
            <a:gd name="T43" fmla="*/ 1160 h 1163"/>
            <a:gd name="T44" fmla="*/ 3201 w 3443"/>
            <a:gd name="T45" fmla="*/ 1163 h 1163"/>
            <a:gd name="T46" fmla="*/ 242 w 3443"/>
            <a:gd name="T47" fmla="*/ 1163 h 1163"/>
            <a:gd name="T48" fmla="*/ 203 w 3443"/>
            <a:gd name="T49" fmla="*/ 1160 h 1163"/>
            <a:gd name="T50" fmla="*/ 166 w 3443"/>
            <a:gd name="T51" fmla="*/ 1151 h 1163"/>
            <a:gd name="T52" fmla="*/ 131 w 3443"/>
            <a:gd name="T53" fmla="*/ 1137 h 1163"/>
            <a:gd name="T54" fmla="*/ 100 w 3443"/>
            <a:gd name="T55" fmla="*/ 1118 h 1163"/>
            <a:gd name="T56" fmla="*/ 71 w 3443"/>
            <a:gd name="T57" fmla="*/ 1095 h 1163"/>
            <a:gd name="T58" fmla="*/ 47 w 3443"/>
            <a:gd name="T59" fmla="*/ 1067 h 1163"/>
            <a:gd name="T60" fmla="*/ 27 w 3443"/>
            <a:gd name="T61" fmla="*/ 1037 h 1163"/>
            <a:gd name="T62" fmla="*/ 13 w 3443"/>
            <a:gd name="T63" fmla="*/ 1004 h 1163"/>
            <a:gd name="T64" fmla="*/ 3 w 3443"/>
            <a:gd name="T65" fmla="*/ 968 h 1163"/>
            <a:gd name="T66" fmla="*/ 0 w 3443"/>
            <a:gd name="T67" fmla="*/ 931 h 1163"/>
            <a:gd name="T68" fmla="*/ 0 w 3443"/>
            <a:gd name="T69" fmla="*/ 232 h 1163"/>
            <a:gd name="T70" fmla="*/ 3 w 3443"/>
            <a:gd name="T71" fmla="*/ 194 h 1163"/>
            <a:gd name="T72" fmla="*/ 13 w 3443"/>
            <a:gd name="T73" fmla="*/ 159 h 1163"/>
            <a:gd name="T74" fmla="*/ 27 w 3443"/>
            <a:gd name="T75" fmla="*/ 126 h 1163"/>
            <a:gd name="T76" fmla="*/ 47 w 3443"/>
            <a:gd name="T77" fmla="*/ 96 h 1163"/>
            <a:gd name="T78" fmla="*/ 71 w 3443"/>
            <a:gd name="T79" fmla="*/ 68 h 1163"/>
            <a:gd name="T80" fmla="*/ 100 w 3443"/>
            <a:gd name="T81" fmla="*/ 45 h 1163"/>
            <a:gd name="T82" fmla="*/ 131 w 3443"/>
            <a:gd name="T83" fmla="*/ 26 h 1163"/>
            <a:gd name="T84" fmla="*/ 166 w 3443"/>
            <a:gd name="T85" fmla="*/ 12 h 1163"/>
            <a:gd name="T86" fmla="*/ 203 w 3443"/>
            <a:gd name="T87" fmla="*/ 3 h 1163"/>
            <a:gd name="T88" fmla="*/ 242 w 3443"/>
            <a:gd name="T89" fmla="*/ 0 h 116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3443" h="1163">
              <a:moveTo>
                <a:pt x="242" y="0"/>
              </a:moveTo>
              <a:lnTo>
                <a:pt x="3201" y="0"/>
              </a:lnTo>
              <a:lnTo>
                <a:pt x="3240" y="3"/>
              </a:lnTo>
              <a:lnTo>
                <a:pt x="3277" y="12"/>
              </a:lnTo>
              <a:lnTo>
                <a:pt x="3311" y="26"/>
              </a:lnTo>
              <a:lnTo>
                <a:pt x="3344" y="45"/>
              </a:lnTo>
              <a:lnTo>
                <a:pt x="3372" y="68"/>
              </a:lnTo>
              <a:lnTo>
                <a:pt x="3396" y="96"/>
              </a:lnTo>
              <a:lnTo>
                <a:pt x="3416" y="126"/>
              </a:lnTo>
              <a:lnTo>
                <a:pt x="3431" y="159"/>
              </a:lnTo>
              <a:lnTo>
                <a:pt x="3439" y="194"/>
              </a:lnTo>
              <a:lnTo>
                <a:pt x="3443" y="232"/>
              </a:lnTo>
              <a:lnTo>
                <a:pt x="3443" y="931"/>
              </a:lnTo>
              <a:lnTo>
                <a:pt x="3439" y="968"/>
              </a:lnTo>
              <a:lnTo>
                <a:pt x="3431" y="1004"/>
              </a:lnTo>
              <a:lnTo>
                <a:pt x="3416" y="1037"/>
              </a:lnTo>
              <a:lnTo>
                <a:pt x="3396" y="1067"/>
              </a:lnTo>
              <a:lnTo>
                <a:pt x="3372" y="1095"/>
              </a:lnTo>
              <a:lnTo>
                <a:pt x="3344" y="1118"/>
              </a:lnTo>
              <a:lnTo>
                <a:pt x="3311" y="1137"/>
              </a:lnTo>
              <a:lnTo>
                <a:pt x="3277" y="1151"/>
              </a:lnTo>
              <a:lnTo>
                <a:pt x="3240" y="1160"/>
              </a:lnTo>
              <a:lnTo>
                <a:pt x="3201" y="1163"/>
              </a:lnTo>
              <a:lnTo>
                <a:pt x="242" y="1163"/>
              </a:lnTo>
              <a:lnTo>
                <a:pt x="203" y="1160"/>
              </a:lnTo>
              <a:lnTo>
                <a:pt x="166" y="1151"/>
              </a:lnTo>
              <a:lnTo>
                <a:pt x="131" y="1137"/>
              </a:lnTo>
              <a:lnTo>
                <a:pt x="100" y="1118"/>
              </a:lnTo>
              <a:lnTo>
                <a:pt x="71" y="1095"/>
              </a:lnTo>
              <a:lnTo>
                <a:pt x="47" y="1067"/>
              </a:lnTo>
              <a:lnTo>
                <a:pt x="27" y="1037"/>
              </a:lnTo>
              <a:lnTo>
                <a:pt x="13" y="1004"/>
              </a:lnTo>
              <a:lnTo>
                <a:pt x="3" y="968"/>
              </a:lnTo>
              <a:lnTo>
                <a:pt x="0" y="931"/>
              </a:lnTo>
              <a:lnTo>
                <a:pt x="0" y="232"/>
              </a:lnTo>
              <a:lnTo>
                <a:pt x="3" y="194"/>
              </a:lnTo>
              <a:lnTo>
                <a:pt x="13" y="159"/>
              </a:lnTo>
              <a:lnTo>
                <a:pt x="27" y="126"/>
              </a:lnTo>
              <a:lnTo>
                <a:pt x="47" y="96"/>
              </a:lnTo>
              <a:lnTo>
                <a:pt x="71" y="68"/>
              </a:lnTo>
              <a:lnTo>
                <a:pt x="100" y="45"/>
              </a:lnTo>
              <a:lnTo>
                <a:pt x="131" y="26"/>
              </a:lnTo>
              <a:lnTo>
                <a:pt x="166" y="12"/>
              </a:lnTo>
              <a:lnTo>
                <a:pt x="203" y="3"/>
              </a:lnTo>
              <a:lnTo>
                <a:pt x="242" y="0"/>
              </a:lnTo>
              <a:close/>
            </a:path>
          </a:pathLst>
        </a:custGeom>
        <a:solidFill>
          <a:srgbClr val="FFFFFF"/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538370</xdr:colOff>
      <xdr:row>0</xdr:row>
      <xdr:rowOff>82826</xdr:rowOff>
    </xdr:from>
    <xdr:to>
      <xdr:col>4</xdr:col>
      <xdr:colOff>1053962</xdr:colOff>
      <xdr:row>3</xdr:row>
      <xdr:rowOff>43484</xdr:rowOff>
    </xdr:to>
    <xdr:sp macro="" textlink="">
      <xdr:nvSpPr>
        <xdr:cNvPr id="4" name="Fluxograma: Processo alternativo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812196" y="82826"/>
          <a:ext cx="1352136" cy="722658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609600</xdr:colOff>
      <xdr:row>1</xdr:row>
      <xdr:rowOff>95250</xdr:rowOff>
    </xdr:from>
    <xdr:to>
      <xdr:col>4</xdr:col>
      <xdr:colOff>1000125</xdr:colOff>
      <xdr:row>2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6EC014B-04B6-46F5-BEB5-5EAF2783C27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295275"/>
          <a:ext cx="1228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S\2020\DOCA%20BEZERRA\CAIXA%201442500\1-%20OR&#199;AMENTO\FEV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3%20-%20COMPARTILHAMENTO%20DE%20ARQUIVOS\GLEYCI\2022\GOVERNADOR%20LUIS%20ROCHA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"/>
      <sheetName val="ORÇAMENTO"/>
      <sheetName val="CÁLCULO"/>
      <sheetName val="CRONO"/>
      <sheetName val="CRONOPLE"/>
      <sheetName val="QCI"/>
      <sheetName val="NOVO"/>
      <sheetName val="MENU"/>
      <sheetName val="BM"/>
      <sheetName val="EVENTOS"/>
      <sheetName val="RRE"/>
      <sheetName val="PL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O3">
            <v>1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3"/>
  </sheetPr>
  <dimension ref="A1:K51"/>
  <sheetViews>
    <sheetView showGridLines="0" tabSelected="1" zoomScale="85" zoomScaleNormal="85" zoomScaleSheetLayoutView="100" workbookViewId="0">
      <selection activeCell="I12" sqref="I12"/>
    </sheetView>
  </sheetViews>
  <sheetFormatPr defaultColWidth="0" defaultRowHeight="15.75" customHeight="1" zeroHeight="1" x14ac:dyDescent="0.25"/>
  <cols>
    <col min="1" max="1" width="11.5" customWidth="1"/>
    <col min="2" max="3" width="9" customWidth="1"/>
    <col min="4" max="4" width="5.625" customWidth="1"/>
    <col min="5" max="7" width="9" customWidth="1"/>
    <col min="8" max="8" width="5.375" customWidth="1"/>
    <col min="9" max="10" width="9" customWidth="1"/>
    <col min="11" max="11" width="9.375" customWidth="1"/>
    <col min="12" max="16384" width="9" hidden="1"/>
  </cols>
  <sheetData>
    <row r="1" spans="1:10" ht="15.75" customHeight="1" x14ac:dyDescent="0.3">
      <c r="A1" s="35"/>
      <c r="B1" s="36"/>
      <c r="C1" s="36"/>
      <c r="D1" s="4"/>
      <c r="E1" s="4"/>
      <c r="F1" s="4"/>
      <c r="G1" s="4"/>
      <c r="H1" s="4"/>
      <c r="I1" s="4"/>
      <c r="J1" s="5"/>
    </row>
    <row r="2" spans="1:10" ht="15.75" customHeight="1" x14ac:dyDescent="0.3">
      <c r="A2" s="37"/>
      <c r="B2" s="38"/>
      <c r="C2" s="38"/>
      <c r="D2" s="6"/>
      <c r="E2" s="6"/>
      <c r="F2" s="6"/>
      <c r="G2" s="6"/>
      <c r="H2" s="6"/>
      <c r="I2" s="6"/>
      <c r="J2" s="7"/>
    </row>
    <row r="3" spans="1:10" ht="15.75" customHeight="1" x14ac:dyDescent="0.25">
      <c r="A3" s="39"/>
      <c r="B3" s="40"/>
      <c r="C3" s="40"/>
      <c r="E3" s="74" t="s">
        <v>92</v>
      </c>
      <c r="F3" s="74"/>
      <c r="G3" s="74"/>
      <c r="H3" s="74"/>
      <c r="I3" s="74"/>
      <c r="J3" s="1"/>
    </row>
    <row r="4" spans="1:10" ht="15.75" customHeight="1" x14ac:dyDescent="0.25">
      <c r="A4" s="39"/>
      <c r="B4" s="40"/>
      <c r="C4" s="40"/>
      <c r="E4" s="74"/>
      <c r="F4" s="74"/>
      <c r="G4" s="74"/>
      <c r="H4" s="74"/>
      <c r="I4" s="74"/>
      <c r="J4" s="1"/>
    </row>
    <row r="5" spans="1:10" ht="15.75" customHeight="1" x14ac:dyDescent="0.25">
      <c r="A5" s="39"/>
      <c r="B5" s="40"/>
      <c r="C5" s="40"/>
      <c r="E5" s="74"/>
      <c r="F5" s="74"/>
      <c r="G5" s="74"/>
      <c r="H5" s="74"/>
      <c r="I5" s="74"/>
      <c r="J5" s="1"/>
    </row>
    <row r="6" spans="1:10" ht="15.75" customHeight="1" x14ac:dyDescent="0.25">
      <c r="A6" s="39"/>
      <c r="B6" s="40"/>
      <c r="C6" s="40"/>
      <c r="E6" s="74"/>
      <c r="F6" s="74"/>
      <c r="G6" s="74"/>
      <c r="H6" s="74"/>
      <c r="I6" s="74"/>
      <c r="J6" s="1"/>
    </row>
    <row r="7" spans="1:10" ht="15.75" customHeight="1" x14ac:dyDescent="0.25">
      <c r="A7" s="39"/>
      <c r="B7" s="40"/>
      <c r="C7" s="40"/>
      <c r="E7" s="74"/>
      <c r="F7" s="74"/>
      <c r="G7" s="74"/>
      <c r="H7" s="74"/>
      <c r="I7" s="74"/>
      <c r="J7" s="1"/>
    </row>
    <row r="8" spans="1:10" ht="17.25" customHeight="1" x14ac:dyDescent="0.25">
      <c r="A8" s="39"/>
      <c r="B8" s="40"/>
      <c r="C8" s="40"/>
      <c r="E8" s="78" t="s">
        <v>93</v>
      </c>
      <c r="F8" s="80"/>
      <c r="G8" s="80"/>
      <c r="H8" s="80"/>
      <c r="I8" s="80"/>
      <c r="J8" s="1"/>
    </row>
    <row r="9" spans="1:10" ht="15.75" customHeight="1" x14ac:dyDescent="0.25">
      <c r="A9" s="39"/>
      <c r="B9" s="40"/>
      <c r="C9" s="40"/>
      <c r="J9" s="1"/>
    </row>
    <row r="10" spans="1:10" ht="15.75" customHeight="1" x14ac:dyDescent="0.25">
      <c r="A10" s="39"/>
      <c r="B10" s="40"/>
      <c r="C10" s="40"/>
      <c r="J10" s="1"/>
    </row>
    <row r="11" spans="1:10" ht="15.75" customHeight="1" x14ac:dyDescent="0.25">
      <c r="A11" s="39"/>
      <c r="B11" s="40"/>
      <c r="C11" s="40"/>
      <c r="J11" s="1"/>
    </row>
    <row r="12" spans="1:10" ht="15.75" customHeight="1" x14ac:dyDescent="0.25">
      <c r="A12" s="39"/>
      <c r="B12" s="40"/>
      <c r="C12" s="40"/>
      <c r="J12" s="1"/>
    </row>
    <row r="13" spans="1:10" ht="33.75" customHeight="1" x14ac:dyDescent="0.25">
      <c r="A13" s="39"/>
      <c r="B13" s="41"/>
      <c r="C13" s="42"/>
      <c r="D13" s="8"/>
      <c r="E13" s="75" t="s">
        <v>0</v>
      </c>
      <c r="F13" s="75"/>
      <c r="G13" s="75"/>
      <c r="H13" s="75"/>
      <c r="I13" s="75"/>
      <c r="J13" s="9"/>
    </row>
    <row r="14" spans="1:10" ht="15.75" customHeight="1" x14ac:dyDescent="0.25">
      <c r="A14" s="39"/>
      <c r="B14" s="40"/>
      <c r="C14" s="40"/>
      <c r="E14" s="76">
        <v>7906946</v>
      </c>
      <c r="F14" s="76"/>
      <c r="G14" s="76"/>
      <c r="H14" s="76"/>
      <c r="I14" s="76"/>
      <c r="J14" s="1"/>
    </row>
    <row r="15" spans="1:10" ht="15.75" customHeight="1" x14ac:dyDescent="0.25">
      <c r="A15" s="39"/>
      <c r="B15" s="41"/>
      <c r="C15" s="41"/>
      <c r="D15" s="10"/>
      <c r="E15" s="76"/>
      <c r="F15" s="76"/>
      <c r="G15" s="76"/>
      <c r="H15" s="76"/>
      <c r="I15" s="76"/>
      <c r="J15" s="1"/>
    </row>
    <row r="16" spans="1:10" ht="15.75" customHeight="1" x14ac:dyDescent="0.25">
      <c r="A16" s="39"/>
      <c r="B16" s="40"/>
      <c r="C16" s="40"/>
      <c r="J16" s="1"/>
    </row>
    <row r="17" spans="1:10" x14ac:dyDescent="0.25">
      <c r="A17" s="39"/>
      <c r="B17" s="43"/>
      <c r="C17" s="43"/>
      <c r="D17" s="11"/>
      <c r="E17" s="11"/>
      <c r="F17" s="11"/>
      <c r="G17" s="11"/>
      <c r="H17" s="11"/>
      <c r="I17" s="11"/>
      <c r="J17" s="1"/>
    </row>
    <row r="18" spans="1:10" x14ac:dyDescent="0.25">
      <c r="A18" s="39"/>
      <c r="B18" s="44"/>
      <c r="C18" s="40"/>
      <c r="J18" s="1"/>
    </row>
    <row r="19" spans="1:10" x14ac:dyDescent="0.25">
      <c r="A19" s="39"/>
      <c r="B19" s="44"/>
      <c r="C19" s="44"/>
      <c r="D19" s="12"/>
      <c r="E19" s="8"/>
      <c r="F19" s="8"/>
      <c r="G19" s="8"/>
      <c r="J19" s="1"/>
    </row>
    <row r="20" spans="1:10" ht="18.75" customHeight="1" x14ac:dyDescent="0.25">
      <c r="A20" s="39"/>
      <c r="B20" s="40"/>
      <c r="C20" s="40"/>
      <c r="J20" s="1"/>
    </row>
    <row r="21" spans="1:10" ht="15.75" customHeight="1" x14ac:dyDescent="0.25">
      <c r="A21" s="39"/>
      <c r="B21" s="40"/>
      <c r="C21" s="40"/>
      <c r="E21" s="13" t="s">
        <v>1</v>
      </c>
      <c r="F21" s="14"/>
      <c r="G21" s="14"/>
      <c r="H21" s="14"/>
      <c r="I21" s="14"/>
      <c r="J21" s="1"/>
    </row>
    <row r="22" spans="1:10" x14ac:dyDescent="0.25">
      <c r="A22" s="39"/>
      <c r="B22" s="40"/>
      <c r="C22" s="40"/>
      <c r="E22" t="s">
        <v>79</v>
      </c>
      <c r="J22" s="1"/>
    </row>
    <row r="23" spans="1:10" x14ac:dyDescent="0.25">
      <c r="A23" s="39"/>
      <c r="B23" s="40"/>
      <c r="C23" s="40"/>
      <c r="E23" t="s">
        <v>2</v>
      </c>
      <c r="J23" s="1"/>
    </row>
    <row r="24" spans="1:10" x14ac:dyDescent="0.25">
      <c r="A24" s="39"/>
      <c r="B24" s="40"/>
      <c r="C24" s="40"/>
      <c r="E24" t="s">
        <v>3</v>
      </c>
      <c r="J24" s="1"/>
    </row>
    <row r="25" spans="1:10" ht="18.75" customHeight="1" x14ac:dyDescent="0.25">
      <c r="A25" s="39"/>
      <c r="B25" s="44"/>
      <c r="C25" s="44"/>
      <c r="D25" s="3"/>
      <c r="E25" t="s">
        <v>4</v>
      </c>
      <c r="F25" s="3"/>
      <c r="G25" s="3"/>
      <c r="H25" s="3"/>
      <c r="I25" s="3"/>
      <c r="J25" s="1"/>
    </row>
    <row r="26" spans="1:10" x14ac:dyDescent="0.25">
      <c r="A26" s="39"/>
      <c r="B26" s="40"/>
      <c r="C26" s="40"/>
      <c r="E26" t="s">
        <v>5</v>
      </c>
      <c r="J26" s="1"/>
    </row>
    <row r="27" spans="1:10" x14ac:dyDescent="0.25">
      <c r="A27" s="39"/>
      <c r="B27" s="40"/>
      <c r="C27" s="40"/>
      <c r="E27" t="s">
        <v>6</v>
      </c>
      <c r="J27" s="1"/>
    </row>
    <row r="28" spans="1:10" x14ac:dyDescent="0.25">
      <c r="A28" s="39"/>
      <c r="B28" s="40"/>
      <c r="C28" s="40"/>
      <c r="E28" t="s">
        <v>7</v>
      </c>
      <c r="J28" s="1"/>
    </row>
    <row r="29" spans="1:10" x14ac:dyDescent="0.25">
      <c r="A29" s="39"/>
      <c r="B29" s="40"/>
      <c r="C29" s="40"/>
      <c r="E29" t="s">
        <v>9</v>
      </c>
      <c r="F29" s="15"/>
      <c r="G29" s="15"/>
      <c r="H29" s="15"/>
      <c r="J29" s="1"/>
    </row>
    <row r="30" spans="1:10" x14ac:dyDescent="0.25">
      <c r="A30" s="39"/>
      <c r="B30" s="40"/>
      <c r="C30" s="40"/>
      <c r="J30" s="1"/>
    </row>
    <row r="31" spans="1:10" x14ac:dyDescent="0.25">
      <c r="A31" s="39"/>
      <c r="B31" s="40"/>
      <c r="C31" s="40"/>
      <c r="J31" s="1"/>
    </row>
    <row r="32" spans="1:10" x14ac:dyDescent="0.25">
      <c r="A32" s="39"/>
      <c r="B32" s="40"/>
      <c r="C32" s="40"/>
      <c r="J32" s="1"/>
    </row>
    <row r="33" spans="1:10" ht="18.75" x14ac:dyDescent="0.25">
      <c r="A33" s="39"/>
      <c r="B33" s="40"/>
      <c r="C33" s="40"/>
      <c r="E33" s="13" t="s">
        <v>80</v>
      </c>
      <c r="F33" s="14"/>
      <c r="G33" s="14"/>
      <c r="H33" s="14"/>
      <c r="I33" s="14"/>
      <c r="J33" s="1"/>
    </row>
    <row r="34" spans="1:10" x14ac:dyDescent="0.25">
      <c r="A34" s="39"/>
      <c r="B34" s="40"/>
      <c r="C34" s="40"/>
      <c r="J34" s="1"/>
    </row>
    <row r="35" spans="1:10" x14ac:dyDescent="0.25">
      <c r="A35" s="39"/>
      <c r="B35" s="40"/>
      <c r="C35" s="40"/>
      <c r="J35" s="1"/>
    </row>
    <row r="36" spans="1:10" x14ac:dyDescent="0.25">
      <c r="A36" s="39"/>
      <c r="B36" s="40"/>
      <c r="C36" s="40"/>
      <c r="J36" s="1"/>
    </row>
    <row r="37" spans="1:10" x14ac:dyDescent="0.25">
      <c r="A37" s="39"/>
      <c r="B37" s="40"/>
      <c r="C37" s="40"/>
      <c r="J37" s="1"/>
    </row>
    <row r="38" spans="1:10" x14ac:dyDescent="0.25">
      <c r="A38" s="39"/>
      <c r="B38" s="40"/>
      <c r="C38" s="40"/>
      <c r="E38" s="77" t="s">
        <v>8</v>
      </c>
      <c r="F38" s="77"/>
      <c r="G38" s="77"/>
      <c r="H38" s="77"/>
      <c r="I38" s="77"/>
      <c r="J38" s="1"/>
    </row>
    <row r="39" spans="1:10" x14ac:dyDescent="0.25">
      <c r="A39" s="39"/>
      <c r="B39" s="40"/>
      <c r="C39" s="40"/>
      <c r="E39" s="78" t="s">
        <v>95</v>
      </c>
      <c r="F39" s="79"/>
      <c r="G39" s="79"/>
      <c r="H39" s="79"/>
      <c r="I39" s="79"/>
      <c r="J39" s="1"/>
    </row>
    <row r="40" spans="1:10" x14ac:dyDescent="0.25">
      <c r="A40" s="39"/>
      <c r="B40" s="40"/>
      <c r="C40" s="40"/>
      <c r="E40" s="78" t="s">
        <v>96</v>
      </c>
      <c r="F40" s="79"/>
      <c r="G40" s="79"/>
      <c r="H40" s="79"/>
      <c r="I40" s="79"/>
      <c r="J40" s="1"/>
    </row>
    <row r="41" spans="1:10" x14ac:dyDescent="0.25">
      <c r="A41" s="39"/>
      <c r="B41" s="40"/>
      <c r="C41" s="40"/>
      <c r="E41" s="78" t="s">
        <v>97</v>
      </c>
      <c r="F41" s="79"/>
      <c r="G41" s="79"/>
      <c r="H41" s="79"/>
      <c r="I41" s="79"/>
      <c r="J41" s="1"/>
    </row>
    <row r="42" spans="1:10" x14ac:dyDescent="0.25">
      <c r="A42" s="39"/>
      <c r="B42" s="40"/>
      <c r="C42" s="40"/>
      <c r="J42" s="1"/>
    </row>
    <row r="43" spans="1:10" x14ac:dyDescent="0.25">
      <c r="A43" s="39"/>
      <c r="B43" s="40"/>
      <c r="C43" s="40"/>
      <c r="J43" s="1"/>
    </row>
    <row r="44" spans="1:10" x14ac:dyDescent="0.25">
      <c r="A44" s="39"/>
      <c r="B44" s="40"/>
      <c r="C44" s="40"/>
      <c r="J44" s="1"/>
    </row>
    <row r="45" spans="1:10" x14ac:dyDescent="0.25">
      <c r="A45" s="39"/>
      <c r="B45" s="44"/>
      <c r="C45" s="44"/>
      <c r="D45" s="3"/>
      <c r="E45" s="72" t="s">
        <v>94</v>
      </c>
      <c r="F45" s="72"/>
      <c r="G45" s="72"/>
      <c r="H45" s="72"/>
      <c r="I45" s="72"/>
      <c r="J45" s="1"/>
    </row>
    <row r="46" spans="1:10" x14ac:dyDescent="0.25">
      <c r="A46" s="39"/>
      <c r="B46" s="45"/>
      <c r="C46" s="45"/>
      <c r="D46" s="11"/>
      <c r="E46" s="73">
        <f ca="1">TODAY()</f>
        <v>45407</v>
      </c>
      <c r="F46" s="73"/>
      <c r="G46" s="73"/>
      <c r="H46" s="73"/>
      <c r="I46" s="73"/>
      <c r="J46" s="1"/>
    </row>
    <row r="47" spans="1:10" ht="16.5" thickBot="1" x14ac:dyDescent="0.3">
      <c r="A47" s="46"/>
      <c r="B47" s="47"/>
      <c r="C47" s="47"/>
      <c r="D47" s="16"/>
      <c r="E47" s="16"/>
      <c r="F47" s="16"/>
      <c r="G47" s="16"/>
      <c r="H47" s="16"/>
      <c r="I47" s="16"/>
      <c r="J47" s="2"/>
    </row>
    <row r="48" spans="1:10" x14ac:dyDescent="0.25"/>
    <row r="49" ht="15.75" customHeight="1" x14ac:dyDescent="0.25"/>
    <row r="50" ht="15.75" customHeight="1" x14ac:dyDescent="0.25"/>
    <row r="51" ht="15.75" customHeight="1" x14ac:dyDescent="0.25"/>
  </sheetData>
  <sheetProtection selectLockedCells="1" selectUnlockedCells="1"/>
  <mergeCells count="10">
    <mergeCell ref="E45:I45"/>
    <mergeCell ref="E46:I46"/>
    <mergeCell ref="E3:I7"/>
    <mergeCell ref="E13:I13"/>
    <mergeCell ref="E14:I15"/>
    <mergeCell ref="E38:I38"/>
    <mergeCell ref="E39:I39"/>
    <mergeCell ref="E40:I40"/>
    <mergeCell ref="E41:I41"/>
    <mergeCell ref="E8:I8"/>
  </mergeCells>
  <printOptions horizontalCentered="1" verticalCentered="1"/>
  <pageMargins left="0.18" right="0.12" top="0.24" bottom="0.16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1E354-CE28-4B87-86E7-95B71EC0F380}">
  <sheetPr>
    <tabColor theme="3"/>
    <pageSetUpPr autoPageBreaks="0" fitToPage="1"/>
  </sheetPr>
  <dimension ref="B1:M145"/>
  <sheetViews>
    <sheetView showGridLines="0" zoomScaleNormal="100" zoomScaleSheetLayoutView="100" workbookViewId="0">
      <selection activeCell="I12" sqref="I12"/>
    </sheetView>
  </sheetViews>
  <sheetFormatPr defaultColWidth="11.5" defaultRowHeight="0" customHeight="1" zeroHeight="1" x14ac:dyDescent="0.25"/>
  <cols>
    <col min="1" max="1" width="3.625" customWidth="1"/>
    <col min="2" max="2" width="13.625" customWidth="1"/>
    <col min="3" max="3" width="35.75" style="8" customWidth="1"/>
    <col min="4" max="4" width="6.375" customWidth="1"/>
    <col min="5" max="5" width="10.625" customWidth="1"/>
    <col min="6" max="6" width="12.75" customWidth="1"/>
    <col min="7" max="7" width="14.125" bestFit="1" customWidth="1"/>
    <col min="8" max="9" width="11.5" customWidth="1"/>
    <col min="10" max="10" width="12.75" hidden="1" customWidth="1"/>
    <col min="11" max="16383" width="11.5" customWidth="1"/>
  </cols>
  <sheetData>
    <row r="1" spans="2:13" ht="7.5" customHeight="1" x14ac:dyDescent="0.25"/>
    <row r="2" spans="2:13" ht="28.5" customHeight="1" x14ac:dyDescent="0.25">
      <c r="B2" s="81" t="s">
        <v>81</v>
      </c>
      <c r="C2" s="81"/>
      <c r="D2" s="81"/>
      <c r="E2" s="81"/>
      <c r="F2" s="81"/>
      <c r="G2" s="81"/>
      <c r="H2" s="81"/>
      <c r="I2" s="81"/>
    </row>
    <row r="3" spans="2:13" ht="12.75" customHeight="1" x14ac:dyDescent="0.25">
      <c r="B3" s="81"/>
      <c r="C3" s="81"/>
      <c r="D3" s="81"/>
      <c r="E3" s="81"/>
      <c r="F3" s="81"/>
      <c r="G3" s="81"/>
      <c r="H3" s="81"/>
      <c r="I3" s="81"/>
    </row>
    <row r="4" spans="2:13" ht="9" customHeight="1" x14ac:dyDescent="0.25"/>
    <row r="5" spans="2:13" ht="14.25" customHeight="1" x14ac:dyDescent="0.25">
      <c r="B5" s="82" t="s">
        <v>82</v>
      </c>
      <c r="C5" s="82"/>
      <c r="D5" s="82"/>
      <c r="E5" s="82"/>
      <c r="F5" s="82"/>
      <c r="G5" s="82"/>
      <c r="H5" s="82"/>
      <c r="I5" s="82"/>
    </row>
    <row r="6" spans="2:13" ht="5.25" customHeight="1" x14ac:dyDescent="0.25"/>
    <row r="7" spans="2:13" ht="48.75" customHeight="1" x14ac:dyDescent="0.25">
      <c r="B7" s="83" t="s">
        <v>98</v>
      </c>
      <c r="C7" s="83"/>
      <c r="D7" s="83"/>
      <c r="E7" s="83"/>
      <c r="F7" s="83"/>
      <c r="G7" s="83"/>
      <c r="H7" s="83"/>
      <c r="I7" s="83"/>
    </row>
    <row r="8" spans="2:13" ht="6.75" customHeight="1" thickBot="1" x14ac:dyDescent="0.3"/>
    <row r="9" spans="2:13" ht="27" customHeight="1" thickTop="1" thickBot="1" x14ac:dyDescent="0.3">
      <c r="B9" s="48" t="s">
        <v>83</v>
      </c>
      <c r="C9" s="48" t="s">
        <v>84</v>
      </c>
      <c r="D9" s="49" t="s">
        <v>85</v>
      </c>
      <c r="E9" s="49" t="s">
        <v>86</v>
      </c>
      <c r="F9" s="50" t="s">
        <v>87</v>
      </c>
      <c r="G9" s="50" t="s">
        <v>88</v>
      </c>
      <c r="H9" s="49" t="s">
        <v>89</v>
      </c>
      <c r="I9" s="49" t="s">
        <v>90</v>
      </c>
    </row>
    <row r="10" spans="2:13" ht="6" customHeight="1" thickTop="1" x14ac:dyDescent="0.25">
      <c r="B10" s="26"/>
      <c r="C10" s="27"/>
      <c r="D10" s="26"/>
      <c r="E10" s="28"/>
      <c r="F10" s="29"/>
      <c r="G10" s="29"/>
      <c r="H10" s="30"/>
      <c r="I10" s="30"/>
    </row>
    <row r="11" spans="2:13" ht="36" x14ac:dyDescent="0.25">
      <c r="B11" s="64" t="s">
        <v>115</v>
      </c>
      <c r="C11" s="65" t="s">
        <v>117</v>
      </c>
      <c r="D11" s="66" t="s">
        <v>107</v>
      </c>
      <c r="E11" s="67">
        <v>1165.31</v>
      </c>
      <c r="F11" s="68">
        <v>1795.05</v>
      </c>
      <c r="G11" s="69">
        <v>2091789.71</v>
      </c>
      <c r="H11" s="70">
        <f>G11/$J$11</f>
        <v>0.26455090372439621</v>
      </c>
      <c r="I11" s="71">
        <f>H11+I10</f>
        <v>0.26455090372439621</v>
      </c>
      <c r="J11" s="54">
        <f>SUM(G11:G41)</f>
        <v>7906946.0000000009</v>
      </c>
      <c r="L11" s="32"/>
      <c r="M11" s="32"/>
    </row>
    <row r="12" spans="2:13" ht="36" x14ac:dyDescent="0.25">
      <c r="B12" s="62" t="s">
        <v>120</v>
      </c>
      <c r="C12" s="56" t="s">
        <v>152</v>
      </c>
      <c r="D12" s="57" t="s">
        <v>124</v>
      </c>
      <c r="E12" s="58">
        <v>11392</v>
      </c>
      <c r="F12" s="59">
        <v>140.41</v>
      </c>
      <c r="G12" s="60">
        <v>1599550.7200000002</v>
      </c>
      <c r="H12" s="61">
        <f>G12/$J$11</f>
        <v>0.20229690704856212</v>
      </c>
      <c r="I12" s="63">
        <f>H12+I11</f>
        <v>0.46684781077295834</v>
      </c>
      <c r="J12" s="55"/>
      <c r="L12" s="32"/>
      <c r="M12" s="32"/>
    </row>
    <row r="13" spans="2:13" ht="48" x14ac:dyDescent="0.25">
      <c r="B13" s="62" t="s">
        <v>118</v>
      </c>
      <c r="C13" s="56" t="s">
        <v>121</v>
      </c>
      <c r="D13" s="57" t="s">
        <v>107</v>
      </c>
      <c r="E13" s="58">
        <v>1367.04</v>
      </c>
      <c r="F13" s="59">
        <v>935.17</v>
      </c>
      <c r="G13" s="60">
        <v>1278414.8</v>
      </c>
      <c r="H13" s="61">
        <f>G13/$J$11</f>
        <v>0.16168250042431045</v>
      </c>
      <c r="I13" s="63">
        <f t="shared" ref="I13:I41" si="0">H13+I12</f>
        <v>0.62853031119726877</v>
      </c>
      <c r="J13" s="31"/>
      <c r="L13" s="32"/>
      <c r="M13" s="32"/>
    </row>
    <row r="14" spans="2:13" ht="36" x14ac:dyDescent="0.25">
      <c r="B14" s="62" t="s">
        <v>125</v>
      </c>
      <c r="C14" s="56" t="s">
        <v>128</v>
      </c>
      <c r="D14" s="57" t="s">
        <v>124</v>
      </c>
      <c r="E14" s="58">
        <v>11392</v>
      </c>
      <c r="F14" s="59">
        <v>72.12</v>
      </c>
      <c r="G14" s="60">
        <v>821591.04000000004</v>
      </c>
      <c r="H14" s="61">
        <f>G14/$J$11</f>
        <v>0.10390750613447973</v>
      </c>
      <c r="I14" s="63">
        <f t="shared" si="0"/>
        <v>0.73243781733174851</v>
      </c>
      <c r="J14" s="31"/>
      <c r="L14" s="32"/>
      <c r="M14" s="32"/>
    </row>
    <row r="15" spans="2:13" ht="36" x14ac:dyDescent="0.25">
      <c r="B15" s="62" t="s">
        <v>126</v>
      </c>
      <c r="C15" s="56" t="s">
        <v>129</v>
      </c>
      <c r="D15" s="57" t="s">
        <v>124</v>
      </c>
      <c r="E15" s="58">
        <v>11392</v>
      </c>
      <c r="F15" s="59">
        <v>57.82</v>
      </c>
      <c r="G15" s="60">
        <v>658685.44000000006</v>
      </c>
      <c r="H15" s="61">
        <f>G15/$J$11</f>
        <v>8.3304658966938686E-2</v>
      </c>
      <c r="I15" s="63">
        <f t="shared" si="0"/>
        <v>0.81574247629868724</v>
      </c>
      <c r="J15" s="31"/>
      <c r="L15" s="32"/>
      <c r="M15" s="32"/>
    </row>
    <row r="16" spans="2:13" ht="36" x14ac:dyDescent="0.25">
      <c r="B16" s="62" t="s">
        <v>101</v>
      </c>
      <c r="C16" s="56" t="s">
        <v>108</v>
      </c>
      <c r="D16" s="57" t="s">
        <v>109</v>
      </c>
      <c r="E16" s="58">
        <v>149057.79</v>
      </c>
      <c r="F16" s="59">
        <v>2.29</v>
      </c>
      <c r="G16" s="60">
        <v>341342.35000000003</v>
      </c>
      <c r="H16" s="61">
        <f>G16/$J$11</f>
        <v>4.3169935648985081E-2</v>
      </c>
      <c r="I16" s="63">
        <f t="shared" si="0"/>
        <v>0.85891241194767232</v>
      </c>
      <c r="J16" s="31"/>
      <c r="L16" s="32"/>
      <c r="M16" s="32"/>
    </row>
    <row r="17" spans="2:13" ht="15.75" x14ac:dyDescent="0.25">
      <c r="B17" s="62" t="s">
        <v>147</v>
      </c>
      <c r="C17" s="56" t="s">
        <v>141</v>
      </c>
      <c r="D17" s="57" t="s">
        <v>144</v>
      </c>
      <c r="E17" s="58">
        <v>8</v>
      </c>
      <c r="F17" s="59">
        <v>39180.92</v>
      </c>
      <c r="G17" s="60">
        <v>313447.35999999993</v>
      </c>
      <c r="H17" s="61">
        <f>G17/$J$11</f>
        <v>3.9642026137525148E-2</v>
      </c>
      <c r="I17" s="63">
        <f t="shared" si="0"/>
        <v>0.89855443808519742</v>
      </c>
      <c r="J17" s="31"/>
      <c r="L17" s="32"/>
      <c r="M17" s="32"/>
    </row>
    <row r="18" spans="2:13" ht="48" x14ac:dyDescent="0.25">
      <c r="B18" s="62" t="s">
        <v>100</v>
      </c>
      <c r="C18" s="56" t="s">
        <v>106</v>
      </c>
      <c r="D18" s="57" t="s">
        <v>107</v>
      </c>
      <c r="E18" s="58">
        <v>8420.6</v>
      </c>
      <c r="F18" s="59">
        <v>19.07</v>
      </c>
      <c r="G18" s="60">
        <v>160580.84000000003</v>
      </c>
      <c r="H18" s="61">
        <f>G18/$J$11</f>
        <v>2.0308832259636023E-2</v>
      </c>
      <c r="I18" s="63">
        <f t="shared" si="0"/>
        <v>0.91886327034483339</v>
      </c>
      <c r="J18" s="31"/>
      <c r="L18" s="32"/>
      <c r="M18" s="32"/>
    </row>
    <row r="19" spans="2:13" ht="24" x14ac:dyDescent="0.25">
      <c r="B19" s="62" t="s">
        <v>112</v>
      </c>
      <c r="C19" s="56" t="s">
        <v>114</v>
      </c>
      <c r="D19" s="57" t="s">
        <v>105</v>
      </c>
      <c r="E19" s="58">
        <v>23306.2</v>
      </c>
      <c r="F19" s="59">
        <v>5.93</v>
      </c>
      <c r="G19" s="60">
        <v>138205.78</v>
      </c>
      <c r="H19" s="61">
        <f>G19/$J$11</f>
        <v>1.7479034256715549E-2</v>
      </c>
      <c r="I19" s="63">
        <f t="shared" si="0"/>
        <v>0.93634230460154899</v>
      </c>
      <c r="J19" s="31"/>
      <c r="L19" s="32"/>
      <c r="M19" s="32"/>
    </row>
    <row r="20" spans="2:13" ht="48" x14ac:dyDescent="0.25">
      <c r="B20" s="62" t="s">
        <v>136</v>
      </c>
      <c r="C20" s="56" t="s">
        <v>138</v>
      </c>
      <c r="D20" s="57" t="s">
        <v>124</v>
      </c>
      <c r="E20" s="58">
        <v>12362</v>
      </c>
      <c r="F20" s="59">
        <v>6.85</v>
      </c>
      <c r="G20" s="60">
        <v>84679.7</v>
      </c>
      <c r="H20" s="61">
        <f>G20/$J$11</f>
        <v>1.0709533111772862E-2</v>
      </c>
      <c r="I20" s="63">
        <f t="shared" si="0"/>
        <v>0.94705183771332191</v>
      </c>
      <c r="J20" s="31"/>
      <c r="L20" s="32"/>
      <c r="M20" s="32"/>
    </row>
    <row r="21" spans="2:13" ht="36" x14ac:dyDescent="0.25">
      <c r="B21" s="62" t="s">
        <v>116</v>
      </c>
      <c r="C21" s="56" t="s">
        <v>151</v>
      </c>
      <c r="D21" s="57" t="s">
        <v>109</v>
      </c>
      <c r="E21" s="58">
        <v>45155.76</v>
      </c>
      <c r="F21" s="59">
        <v>1.81</v>
      </c>
      <c r="G21" s="60">
        <v>81731.930000000008</v>
      </c>
      <c r="H21" s="61">
        <f>G21/$J$11</f>
        <v>1.0336725456326627E-2</v>
      </c>
      <c r="I21" s="63">
        <f t="shared" si="0"/>
        <v>0.95738856316964849</v>
      </c>
      <c r="J21" s="31"/>
      <c r="L21" s="32"/>
      <c r="M21" s="32"/>
    </row>
    <row r="22" spans="2:13" ht="15.75" x14ac:dyDescent="0.25">
      <c r="B22" s="62" t="s">
        <v>159</v>
      </c>
      <c r="C22" s="56" t="s">
        <v>166</v>
      </c>
      <c r="D22" s="57" t="s">
        <v>123</v>
      </c>
      <c r="E22" s="58">
        <v>12</v>
      </c>
      <c r="F22" s="59">
        <v>5495.98</v>
      </c>
      <c r="G22" s="60">
        <v>65951.759999999995</v>
      </c>
      <c r="H22" s="61">
        <f>G22/$J$11</f>
        <v>8.3409903140858662E-3</v>
      </c>
      <c r="I22" s="63">
        <f t="shared" si="0"/>
        <v>0.96572955348373435</v>
      </c>
      <c r="J22" s="31"/>
      <c r="L22" s="32"/>
      <c r="M22" s="32"/>
    </row>
    <row r="23" spans="2:13" ht="24" x14ac:dyDescent="0.25">
      <c r="B23" s="62" t="s">
        <v>103</v>
      </c>
      <c r="C23" s="56" t="s">
        <v>111</v>
      </c>
      <c r="D23" s="57" t="s">
        <v>105</v>
      </c>
      <c r="E23" s="58">
        <v>42103</v>
      </c>
      <c r="F23" s="59">
        <v>1.51</v>
      </c>
      <c r="G23" s="60">
        <v>63575.54</v>
      </c>
      <c r="H23" s="61">
        <f>G23/$J$11</f>
        <v>8.0404672044048359E-3</v>
      </c>
      <c r="I23" s="63">
        <f t="shared" si="0"/>
        <v>0.97377002068813923</v>
      </c>
      <c r="J23" s="31"/>
      <c r="L23" s="32"/>
      <c r="M23" s="32"/>
    </row>
    <row r="24" spans="2:13" ht="36" x14ac:dyDescent="0.25">
      <c r="B24" s="62" t="s">
        <v>132</v>
      </c>
      <c r="C24" s="56" t="s">
        <v>134</v>
      </c>
      <c r="D24" s="57" t="s">
        <v>123</v>
      </c>
      <c r="E24" s="58">
        <v>31</v>
      </c>
      <c r="F24" s="59">
        <v>1632.55</v>
      </c>
      <c r="G24" s="60">
        <v>50609.049999999996</v>
      </c>
      <c r="H24" s="61">
        <f>G24/$J$11</f>
        <v>6.4005812104951758E-3</v>
      </c>
      <c r="I24" s="63">
        <f t="shared" si="0"/>
        <v>0.98017060189863436</v>
      </c>
      <c r="J24" s="31"/>
      <c r="L24" s="32"/>
      <c r="M24" s="32"/>
    </row>
    <row r="25" spans="2:13" ht="48" x14ac:dyDescent="0.25">
      <c r="B25" s="62" t="s">
        <v>119</v>
      </c>
      <c r="C25" s="56" t="s">
        <v>122</v>
      </c>
      <c r="D25" s="57" t="s">
        <v>123</v>
      </c>
      <c r="E25" s="58">
        <v>52</v>
      </c>
      <c r="F25" s="59">
        <v>532.05999999999995</v>
      </c>
      <c r="G25" s="60">
        <v>27667.120000000003</v>
      </c>
      <c r="H25" s="61">
        <f>G25/$J$11</f>
        <v>3.4990905464638306E-3</v>
      </c>
      <c r="I25" s="63">
        <f t="shared" si="0"/>
        <v>0.98366969244509816</v>
      </c>
      <c r="J25" s="31"/>
      <c r="L25" s="32"/>
      <c r="M25" s="32"/>
    </row>
    <row r="26" spans="2:13" ht="24" x14ac:dyDescent="0.25">
      <c r="B26" s="62" t="s">
        <v>127</v>
      </c>
      <c r="C26" s="56" t="s">
        <v>130</v>
      </c>
      <c r="D26" s="57" t="s">
        <v>124</v>
      </c>
      <c r="E26" s="58">
        <v>11392</v>
      </c>
      <c r="F26" s="59">
        <v>1.94</v>
      </c>
      <c r="G26" s="60">
        <v>22100.48</v>
      </c>
      <c r="H26" s="61">
        <f>G26/$J$11</f>
        <v>2.7950715737782954E-3</v>
      </c>
      <c r="I26" s="63">
        <f t="shared" si="0"/>
        <v>0.98646476401887651</v>
      </c>
      <c r="J26" s="31"/>
      <c r="L26" s="32"/>
      <c r="M26" s="32"/>
    </row>
    <row r="27" spans="2:13" ht="15.75" x14ac:dyDescent="0.25">
      <c r="B27" s="62" t="s">
        <v>146</v>
      </c>
      <c r="C27" s="56" t="s">
        <v>140</v>
      </c>
      <c r="D27" s="57" t="s">
        <v>123</v>
      </c>
      <c r="E27" s="58">
        <v>1</v>
      </c>
      <c r="F27" s="59">
        <v>19360.48</v>
      </c>
      <c r="G27" s="60">
        <v>19360.48</v>
      </c>
      <c r="H27" s="61">
        <f>G27/$J$11</f>
        <v>2.4485408146204613E-3</v>
      </c>
      <c r="I27" s="63">
        <f t="shared" si="0"/>
        <v>0.98891330483349693</v>
      </c>
      <c r="J27" s="31"/>
      <c r="L27" s="32"/>
      <c r="M27" s="32"/>
    </row>
    <row r="28" spans="2:13" ht="15.75" x14ac:dyDescent="0.25">
      <c r="B28" s="62" t="s">
        <v>149</v>
      </c>
      <c r="C28" s="56" t="s">
        <v>143</v>
      </c>
      <c r="D28" s="57" t="s">
        <v>123</v>
      </c>
      <c r="E28" s="58">
        <v>1</v>
      </c>
      <c r="F28" s="59">
        <v>19360.48</v>
      </c>
      <c r="G28" s="60">
        <v>19360.48</v>
      </c>
      <c r="H28" s="61">
        <f>G28/$J$11</f>
        <v>2.4485408146204613E-3</v>
      </c>
      <c r="I28" s="63">
        <f t="shared" si="0"/>
        <v>0.99136184564811736</v>
      </c>
    </row>
    <row r="29" spans="2:13" ht="24" x14ac:dyDescent="0.25">
      <c r="B29" s="62" t="s">
        <v>102</v>
      </c>
      <c r="C29" s="56" t="s">
        <v>110</v>
      </c>
      <c r="D29" s="57" t="s">
        <v>107</v>
      </c>
      <c r="E29" s="58">
        <v>8420.6</v>
      </c>
      <c r="F29" s="59">
        <v>1.75</v>
      </c>
      <c r="G29" s="60">
        <v>14736.06</v>
      </c>
      <c r="H29" s="61">
        <f>G29/$J$11</f>
        <v>1.8636854229180265E-3</v>
      </c>
      <c r="I29" s="63">
        <f t="shared" si="0"/>
        <v>0.99322553107103539</v>
      </c>
    </row>
    <row r="30" spans="2:13" ht="48" x14ac:dyDescent="0.25">
      <c r="B30" s="62" t="s">
        <v>135</v>
      </c>
      <c r="C30" s="56" t="s">
        <v>137</v>
      </c>
      <c r="D30" s="57" t="s">
        <v>105</v>
      </c>
      <c r="E30" s="58">
        <v>430.79999999999995</v>
      </c>
      <c r="F30" s="59">
        <v>32.159999999999997</v>
      </c>
      <c r="G30" s="60">
        <v>13854.54</v>
      </c>
      <c r="H30" s="61">
        <f>G30/$J$11</f>
        <v>1.7521986364899924E-3</v>
      </c>
      <c r="I30" s="63">
        <f t="shared" si="0"/>
        <v>0.9949777297075254</v>
      </c>
    </row>
    <row r="31" spans="2:13" ht="24" x14ac:dyDescent="0.25">
      <c r="B31" s="62" t="s">
        <v>131</v>
      </c>
      <c r="C31" s="56" t="s">
        <v>133</v>
      </c>
      <c r="D31" s="57" t="s">
        <v>123</v>
      </c>
      <c r="E31" s="58">
        <v>12</v>
      </c>
      <c r="F31" s="59">
        <v>706.52</v>
      </c>
      <c r="G31" s="60">
        <v>8478.24</v>
      </c>
      <c r="H31" s="61">
        <f>G31/$J$11</f>
        <v>1.0722521691687282E-3</v>
      </c>
      <c r="I31" s="63">
        <f t="shared" si="0"/>
        <v>0.99604998187669413</v>
      </c>
    </row>
    <row r="32" spans="2:13" ht="24" x14ac:dyDescent="0.25">
      <c r="B32" s="62" t="s">
        <v>153</v>
      </c>
      <c r="C32" s="56" t="s">
        <v>160</v>
      </c>
      <c r="D32" s="57" t="s">
        <v>123</v>
      </c>
      <c r="E32" s="58">
        <v>12</v>
      </c>
      <c r="F32" s="59">
        <v>515.28</v>
      </c>
      <c r="G32" s="60">
        <v>6183.36</v>
      </c>
      <c r="H32" s="61">
        <f>G32/$J$11</f>
        <v>7.8201621713364414E-4</v>
      </c>
      <c r="I32" s="63">
        <f t="shared" si="0"/>
        <v>0.99683199809382783</v>
      </c>
    </row>
    <row r="33" spans="2:9" ht="15.75" x14ac:dyDescent="0.25">
      <c r="B33" s="62" t="s">
        <v>157</v>
      </c>
      <c r="C33" s="56" t="s">
        <v>164</v>
      </c>
      <c r="D33" s="57" t="s">
        <v>123</v>
      </c>
      <c r="E33" s="58">
        <v>12</v>
      </c>
      <c r="F33" s="59">
        <v>469.64</v>
      </c>
      <c r="G33" s="60">
        <v>5635.68</v>
      </c>
      <c r="H33" s="61">
        <f>G33/$J$11</f>
        <v>7.1275053604767246E-4</v>
      </c>
      <c r="I33" s="63">
        <f t="shared" si="0"/>
        <v>0.99754474862987552</v>
      </c>
    </row>
    <row r="34" spans="2:9" ht="48" x14ac:dyDescent="0.25">
      <c r="B34" s="62" t="s">
        <v>99</v>
      </c>
      <c r="C34" s="56" t="s">
        <v>104</v>
      </c>
      <c r="D34" s="57" t="s">
        <v>105</v>
      </c>
      <c r="E34" s="58">
        <v>10000</v>
      </c>
      <c r="F34" s="59">
        <v>0.49</v>
      </c>
      <c r="G34" s="60">
        <v>4900</v>
      </c>
      <c r="H34" s="61">
        <f>G34/$J$11</f>
        <v>6.1970829192459383E-4</v>
      </c>
      <c r="I34" s="63">
        <f t="shared" si="0"/>
        <v>0.99816445692180011</v>
      </c>
    </row>
    <row r="35" spans="2:9" ht="24" x14ac:dyDescent="0.25">
      <c r="B35" s="62" t="s">
        <v>158</v>
      </c>
      <c r="C35" s="56" t="s">
        <v>165</v>
      </c>
      <c r="D35" s="57" t="s">
        <v>123</v>
      </c>
      <c r="E35" s="58">
        <v>12</v>
      </c>
      <c r="F35" s="59">
        <v>218.94</v>
      </c>
      <c r="G35" s="60">
        <v>2627.28</v>
      </c>
      <c r="H35" s="61">
        <f>G35/$J$11</f>
        <v>3.3227493902196877E-4</v>
      </c>
      <c r="I35" s="63">
        <f t="shared" si="0"/>
        <v>0.99849673186082211</v>
      </c>
    </row>
    <row r="36" spans="2:9" ht="15.75" x14ac:dyDescent="0.25">
      <c r="B36" s="62" t="s">
        <v>154</v>
      </c>
      <c r="C36" s="56" t="s">
        <v>161</v>
      </c>
      <c r="D36" s="57" t="s">
        <v>123</v>
      </c>
      <c r="E36" s="58">
        <v>12</v>
      </c>
      <c r="F36" s="59">
        <v>214.31</v>
      </c>
      <c r="G36" s="60">
        <v>2571.7199999999998</v>
      </c>
      <c r="H36" s="61">
        <f>G36/$J$11</f>
        <v>3.2524820581802374E-4</v>
      </c>
      <c r="I36" s="63">
        <f t="shared" si="0"/>
        <v>0.99882198006664014</v>
      </c>
    </row>
    <row r="37" spans="2:9" ht="15.75" x14ac:dyDescent="0.25">
      <c r="B37" s="62" t="s">
        <v>155</v>
      </c>
      <c r="C37" s="56" t="s">
        <v>162</v>
      </c>
      <c r="D37" s="57" t="s">
        <v>123</v>
      </c>
      <c r="E37" s="58">
        <v>12</v>
      </c>
      <c r="F37" s="59">
        <v>214.31</v>
      </c>
      <c r="G37" s="60">
        <v>2571.7199999999998</v>
      </c>
      <c r="H37" s="61">
        <f>G37/$J$11</f>
        <v>3.2524820581802374E-4</v>
      </c>
      <c r="I37" s="63">
        <f t="shared" si="0"/>
        <v>0.99914722827245817</v>
      </c>
    </row>
    <row r="38" spans="2:9" ht="36" x14ac:dyDescent="0.25">
      <c r="B38" s="62" t="s">
        <v>148</v>
      </c>
      <c r="C38" s="56" t="s">
        <v>142</v>
      </c>
      <c r="D38" s="57" t="s">
        <v>123</v>
      </c>
      <c r="E38" s="58">
        <v>1</v>
      </c>
      <c r="F38" s="59">
        <v>2124.31</v>
      </c>
      <c r="G38" s="60">
        <v>2124.31</v>
      </c>
      <c r="H38" s="61">
        <f>G38/$J$11</f>
        <v>2.6866377992210898E-4</v>
      </c>
      <c r="I38" s="63">
        <f t="shared" si="0"/>
        <v>0.99941589205238024</v>
      </c>
    </row>
    <row r="39" spans="2:9" ht="24" x14ac:dyDescent="0.25">
      <c r="B39" s="62" t="s">
        <v>156</v>
      </c>
      <c r="C39" s="56" t="s">
        <v>163</v>
      </c>
      <c r="D39" s="57" t="s">
        <v>123</v>
      </c>
      <c r="E39" s="58">
        <v>12</v>
      </c>
      <c r="F39" s="59">
        <v>173.3</v>
      </c>
      <c r="G39" s="60">
        <v>2079.6</v>
      </c>
      <c r="H39" s="61">
        <f>G39/$J$11</f>
        <v>2.6300925793599697E-4</v>
      </c>
      <c r="I39" s="63">
        <f t="shared" si="0"/>
        <v>0.99967890131031623</v>
      </c>
    </row>
    <row r="40" spans="2:9" ht="36" x14ac:dyDescent="0.25">
      <c r="B40" s="62" t="s">
        <v>145</v>
      </c>
      <c r="C40" s="56" t="s">
        <v>139</v>
      </c>
      <c r="D40" s="57" t="s">
        <v>105</v>
      </c>
      <c r="E40" s="58">
        <v>4.5</v>
      </c>
      <c r="F40" s="59">
        <v>393.69</v>
      </c>
      <c r="G40" s="60">
        <v>1771.61</v>
      </c>
      <c r="H40" s="61">
        <f>G40/$J$11</f>
        <v>2.2405743001153666E-4</v>
      </c>
      <c r="I40" s="63">
        <f t="shared" si="0"/>
        <v>0.99990295874032775</v>
      </c>
    </row>
    <row r="41" spans="2:9" ht="48" x14ac:dyDescent="0.25">
      <c r="B41" s="62" t="s">
        <v>113</v>
      </c>
      <c r="C41" s="56" t="s">
        <v>150</v>
      </c>
      <c r="D41" s="57" t="s">
        <v>109</v>
      </c>
      <c r="E41" s="58">
        <v>433.50000000000006</v>
      </c>
      <c r="F41" s="59">
        <v>1.77</v>
      </c>
      <c r="G41" s="60">
        <v>767.30000000000007</v>
      </c>
      <c r="H41" s="61">
        <f>G41/$J$11</f>
        <v>9.7041259672192015E-5</v>
      </c>
      <c r="I41" s="63">
        <f t="shared" si="0"/>
        <v>0.99999999999999989</v>
      </c>
    </row>
    <row r="42" spans="2:9" ht="24.75" customHeight="1" x14ac:dyDescent="0.25">
      <c r="B42" s="33"/>
      <c r="C42" s="34"/>
      <c r="D42" s="33"/>
      <c r="E42" s="33"/>
      <c r="F42" s="33"/>
      <c r="G42" s="33"/>
      <c r="H42" s="33"/>
      <c r="I42" s="33"/>
    </row>
    <row r="43" spans="2:9" ht="24.75" customHeight="1" x14ac:dyDescent="0.25">
      <c r="B43" s="33"/>
      <c r="C43" s="34"/>
      <c r="D43" s="33"/>
      <c r="E43" s="33"/>
      <c r="F43" s="33"/>
      <c r="G43" s="33"/>
      <c r="H43" s="33"/>
      <c r="I43" s="33"/>
    </row>
    <row r="44" spans="2:9" ht="24.75" customHeight="1" x14ac:dyDescent="0.25">
      <c r="B44" s="33"/>
      <c r="C44" s="34"/>
      <c r="D44" s="33"/>
      <c r="E44" s="33"/>
      <c r="F44" s="33"/>
      <c r="G44" s="33"/>
      <c r="H44" s="33"/>
      <c r="I44" s="33"/>
    </row>
    <row r="45" spans="2:9" ht="24.75" customHeight="1" x14ac:dyDescent="0.25">
      <c r="B45" s="33"/>
      <c r="C45" s="34"/>
      <c r="D45" s="33"/>
      <c r="E45" s="33"/>
      <c r="F45" s="33"/>
      <c r="G45" s="33"/>
      <c r="H45" s="33"/>
      <c r="I45" s="33"/>
    </row>
    <row r="46" spans="2:9" ht="24.75" customHeight="1" x14ac:dyDescent="0.25">
      <c r="B46" s="33"/>
      <c r="C46" s="34"/>
      <c r="D46" s="33"/>
      <c r="E46" s="33"/>
      <c r="F46" s="33"/>
      <c r="G46" s="33"/>
      <c r="H46" s="33"/>
      <c r="I46" s="33"/>
    </row>
    <row r="47" spans="2:9" ht="24.75" customHeight="1" x14ac:dyDescent="0.25">
      <c r="B47" s="33"/>
      <c r="C47" s="34"/>
      <c r="D47" s="33"/>
      <c r="E47" s="33"/>
      <c r="F47" s="33"/>
      <c r="G47" s="33"/>
      <c r="H47" s="33"/>
      <c r="I47" s="33"/>
    </row>
    <row r="48" spans="2:9" ht="24.75" customHeight="1" x14ac:dyDescent="0.25">
      <c r="B48" s="33"/>
      <c r="C48" s="34"/>
      <c r="D48" s="33"/>
      <c r="E48" s="33"/>
      <c r="F48" s="33"/>
      <c r="G48" s="33"/>
      <c r="H48" s="33"/>
      <c r="I48" s="33"/>
    </row>
    <row r="49" spans="2:9" ht="24.75" customHeight="1" x14ac:dyDescent="0.25">
      <c r="B49" s="33"/>
      <c r="C49" s="34"/>
      <c r="D49" s="33"/>
      <c r="E49" s="33"/>
      <c r="F49" s="33"/>
      <c r="G49" s="33"/>
      <c r="H49" s="33"/>
      <c r="I49" s="33"/>
    </row>
    <row r="50" spans="2:9" ht="24.75" customHeight="1" x14ac:dyDescent="0.25">
      <c r="B50" s="33"/>
      <c r="C50" s="34"/>
      <c r="D50" s="33"/>
      <c r="E50" s="33"/>
      <c r="F50" s="33"/>
      <c r="G50" s="33"/>
      <c r="H50" s="33"/>
      <c r="I50" s="33"/>
    </row>
    <row r="51" spans="2:9" ht="24.75" customHeight="1" x14ac:dyDescent="0.25">
      <c r="B51" s="33"/>
      <c r="C51" s="34"/>
      <c r="D51" s="33"/>
      <c r="E51" s="33"/>
      <c r="F51" s="33"/>
      <c r="G51" s="33"/>
      <c r="H51" s="33"/>
      <c r="I51" s="33"/>
    </row>
    <row r="52" spans="2:9" ht="24.75" customHeight="1" x14ac:dyDescent="0.25">
      <c r="B52" s="33"/>
      <c r="C52" s="34"/>
      <c r="D52" s="33"/>
      <c r="E52" s="33"/>
      <c r="F52" s="33"/>
      <c r="G52" s="33"/>
      <c r="H52" s="33"/>
      <c r="I52" s="33"/>
    </row>
    <row r="53" spans="2:9" ht="24.75" customHeight="1" x14ac:dyDescent="0.25">
      <c r="B53" s="33"/>
      <c r="C53" s="34"/>
      <c r="D53" s="33"/>
      <c r="E53" s="33"/>
      <c r="F53" s="33"/>
      <c r="G53" s="33"/>
      <c r="H53" s="33"/>
      <c r="I53" s="33"/>
    </row>
    <row r="54" spans="2:9" ht="24.75" customHeight="1" x14ac:dyDescent="0.25">
      <c r="B54" s="33"/>
      <c r="C54" s="34"/>
      <c r="D54" s="33"/>
      <c r="E54" s="33"/>
      <c r="F54" s="33"/>
      <c r="G54" s="33"/>
      <c r="H54" s="33"/>
      <c r="I54" s="33"/>
    </row>
    <row r="55" spans="2:9" ht="24.75" customHeight="1" x14ac:dyDescent="0.25">
      <c r="B55" s="33"/>
      <c r="C55" s="34"/>
      <c r="D55" s="33"/>
      <c r="E55" s="33"/>
      <c r="F55" s="33"/>
      <c r="G55" s="33"/>
      <c r="H55" s="33"/>
      <c r="I55" s="33"/>
    </row>
    <row r="56" spans="2:9" ht="24.75" customHeight="1" x14ac:dyDescent="0.25">
      <c r="B56" s="33"/>
      <c r="C56" s="34"/>
      <c r="D56" s="33"/>
      <c r="E56" s="33"/>
      <c r="F56" s="33"/>
      <c r="G56" s="33"/>
      <c r="H56" s="33"/>
      <c r="I56" s="33"/>
    </row>
    <row r="57" spans="2:9" ht="24.75" customHeight="1" x14ac:dyDescent="0.25">
      <c r="B57" s="33"/>
      <c r="C57" s="34"/>
      <c r="D57" s="33"/>
      <c r="E57" s="33"/>
      <c r="F57" s="33"/>
      <c r="G57" s="33"/>
      <c r="H57" s="33"/>
      <c r="I57" s="33"/>
    </row>
    <row r="58" spans="2:9" ht="24.75" customHeight="1" x14ac:dyDescent="0.25">
      <c r="B58" s="33"/>
      <c r="C58" s="34"/>
      <c r="D58" s="33"/>
      <c r="E58" s="33"/>
      <c r="F58" s="33"/>
      <c r="G58" s="33"/>
      <c r="H58" s="33"/>
      <c r="I58" s="33"/>
    </row>
    <row r="59" spans="2:9" ht="24.75" customHeight="1" x14ac:dyDescent="0.25">
      <c r="B59" s="33"/>
      <c r="C59" s="34"/>
      <c r="D59" s="33"/>
      <c r="E59" s="33"/>
      <c r="F59" s="33"/>
      <c r="G59" s="33"/>
      <c r="H59" s="33"/>
      <c r="I59" s="33"/>
    </row>
    <row r="60" spans="2:9" ht="24.75" customHeight="1" x14ac:dyDescent="0.25">
      <c r="B60" s="33"/>
      <c r="C60" s="34"/>
      <c r="D60" s="33"/>
      <c r="E60" s="33"/>
      <c r="F60" s="33"/>
      <c r="G60" s="33"/>
      <c r="H60" s="33"/>
      <c r="I60" s="33"/>
    </row>
    <row r="61" spans="2:9" ht="24.75" customHeight="1" x14ac:dyDescent="0.25">
      <c r="B61" s="33"/>
      <c r="C61" s="34"/>
      <c r="D61" s="33"/>
      <c r="E61" s="33"/>
      <c r="F61" s="33"/>
      <c r="G61" s="33"/>
      <c r="H61" s="33"/>
      <c r="I61" s="33"/>
    </row>
    <row r="62" spans="2:9" ht="24.75" customHeight="1" x14ac:dyDescent="0.25">
      <c r="B62" s="33"/>
      <c r="C62" s="34"/>
      <c r="D62" s="33"/>
      <c r="E62" s="33"/>
      <c r="F62" s="33"/>
      <c r="G62" s="33"/>
      <c r="H62" s="33"/>
      <c r="I62" s="33"/>
    </row>
    <row r="63" spans="2:9" ht="24.75" customHeight="1" x14ac:dyDescent="0.25">
      <c r="B63" s="33"/>
      <c r="C63" s="34"/>
      <c r="D63" s="33"/>
      <c r="E63" s="33"/>
      <c r="F63" s="33"/>
      <c r="G63" s="33"/>
      <c r="H63" s="33"/>
      <c r="I63" s="33"/>
    </row>
    <row r="64" spans="2:9" ht="24.75" customHeight="1" x14ac:dyDescent="0.25">
      <c r="B64" s="33"/>
      <c r="C64" s="34"/>
      <c r="D64" s="33"/>
      <c r="E64" s="33"/>
      <c r="F64" s="33"/>
      <c r="G64" s="33"/>
      <c r="H64" s="33"/>
      <c r="I64" s="33"/>
    </row>
    <row r="65" spans="2:9" ht="24.75" customHeight="1" x14ac:dyDescent="0.25">
      <c r="B65" s="33"/>
      <c r="C65" s="34"/>
      <c r="D65" s="33"/>
      <c r="E65" s="33"/>
      <c r="F65" s="33"/>
      <c r="G65" s="33"/>
      <c r="H65" s="33"/>
      <c r="I65" s="33"/>
    </row>
    <row r="66" spans="2:9" ht="24.75" customHeight="1" x14ac:dyDescent="0.25">
      <c r="B66" s="33"/>
      <c r="C66" s="34"/>
      <c r="D66" s="33"/>
      <c r="E66" s="33"/>
      <c r="F66" s="33"/>
      <c r="G66" s="33"/>
      <c r="H66" s="33"/>
      <c r="I66" s="33"/>
    </row>
    <row r="67" spans="2:9" ht="24.75" customHeight="1" x14ac:dyDescent="0.25">
      <c r="B67" s="33"/>
      <c r="C67" s="34"/>
      <c r="D67" s="33"/>
      <c r="E67" s="33"/>
      <c r="F67" s="33"/>
      <c r="G67" s="33"/>
      <c r="H67" s="33"/>
      <c r="I67" s="33"/>
    </row>
    <row r="68" spans="2:9" ht="24.75" customHeight="1" x14ac:dyDescent="0.25">
      <c r="B68" s="33"/>
      <c r="C68" s="34"/>
      <c r="D68" s="33"/>
      <c r="E68" s="33"/>
      <c r="F68" s="33"/>
      <c r="G68" s="33"/>
      <c r="H68" s="33"/>
      <c r="I68" s="33"/>
    </row>
    <row r="69" spans="2:9" ht="24.75" customHeight="1" x14ac:dyDescent="0.25">
      <c r="B69" s="33"/>
      <c r="C69" s="34"/>
      <c r="D69" s="33"/>
      <c r="E69" s="33"/>
      <c r="F69" s="33"/>
      <c r="G69" s="33"/>
      <c r="H69" s="33"/>
      <c r="I69" s="33"/>
    </row>
    <row r="70" spans="2:9" ht="24.75" customHeight="1" x14ac:dyDescent="0.25">
      <c r="B70" s="33"/>
      <c r="C70" s="34"/>
      <c r="D70" s="33"/>
      <c r="E70" s="33"/>
      <c r="F70" s="33"/>
      <c r="G70" s="33"/>
      <c r="H70" s="33"/>
      <c r="I70" s="33"/>
    </row>
    <row r="71" spans="2:9" ht="24.75" customHeight="1" x14ac:dyDescent="0.25">
      <c r="B71" s="33"/>
      <c r="C71" s="34"/>
      <c r="D71" s="33"/>
      <c r="E71" s="33"/>
      <c r="F71" s="33"/>
      <c r="G71" s="33"/>
      <c r="H71" s="33"/>
      <c r="I71" s="33"/>
    </row>
    <row r="72" spans="2:9" ht="24.75" customHeight="1" x14ac:dyDescent="0.25">
      <c r="B72" s="33"/>
      <c r="C72" s="34"/>
      <c r="D72" s="33"/>
      <c r="E72" s="33"/>
      <c r="F72" s="33"/>
      <c r="G72" s="33"/>
      <c r="H72" s="33"/>
      <c r="I72" s="33"/>
    </row>
    <row r="73" spans="2:9" ht="24.75" customHeight="1" x14ac:dyDescent="0.25">
      <c r="B73" s="33"/>
      <c r="C73" s="34"/>
      <c r="D73" s="33"/>
      <c r="E73" s="33"/>
      <c r="F73" s="33"/>
      <c r="G73" s="33"/>
      <c r="H73" s="33"/>
      <c r="I73" s="33"/>
    </row>
    <row r="74" spans="2:9" ht="24.75" customHeight="1" x14ac:dyDescent="0.25">
      <c r="B74" s="33"/>
      <c r="C74" s="34"/>
      <c r="D74" s="33"/>
      <c r="E74" s="33"/>
      <c r="F74" s="33"/>
      <c r="G74" s="33"/>
      <c r="H74" s="33"/>
      <c r="I74" s="33"/>
    </row>
    <row r="75" spans="2:9" ht="24.75" customHeight="1" x14ac:dyDescent="0.25">
      <c r="B75" s="33"/>
      <c r="C75" s="34"/>
      <c r="D75" s="33"/>
      <c r="E75" s="33"/>
      <c r="F75" s="33"/>
      <c r="G75" s="33"/>
      <c r="H75" s="33"/>
      <c r="I75" s="33"/>
    </row>
    <row r="76" spans="2:9" ht="24.75" customHeight="1" x14ac:dyDescent="0.25">
      <c r="B76" s="33"/>
      <c r="C76" s="34"/>
      <c r="D76" s="33"/>
      <c r="E76" s="33"/>
      <c r="F76" s="33"/>
      <c r="G76" s="33"/>
      <c r="H76" s="33"/>
      <c r="I76" s="33"/>
    </row>
    <row r="77" spans="2:9" ht="24.75" customHeight="1" x14ac:dyDescent="0.25">
      <c r="B77" s="33"/>
      <c r="C77" s="34"/>
      <c r="D77" s="33"/>
      <c r="E77" s="33"/>
      <c r="F77" s="33"/>
      <c r="G77" s="33"/>
      <c r="H77" s="33"/>
      <c r="I77" s="33"/>
    </row>
    <row r="78" spans="2:9" ht="24.75" customHeight="1" x14ac:dyDescent="0.25">
      <c r="B78" s="33"/>
      <c r="C78" s="34"/>
      <c r="D78" s="33"/>
      <c r="E78" s="33"/>
      <c r="F78" s="33"/>
      <c r="G78" s="33"/>
      <c r="H78" s="33"/>
      <c r="I78" s="33"/>
    </row>
    <row r="79" spans="2:9" ht="24.75" customHeight="1" x14ac:dyDescent="0.25">
      <c r="B79" s="33"/>
      <c r="C79" s="34"/>
      <c r="D79" s="33"/>
      <c r="E79" s="33"/>
      <c r="F79" s="33"/>
      <c r="G79" s="33"/>
      <c r="H79" s="33"/>
      <c r="I79" s="33"/>
    </row>
    <row r="80" spans="2:9" ht="24.75" customHeight="1" x14ac:dyDescent="0.25">
      <c r="B80" s="33"/>
      <c r="C80" s="34"/>
      <c r="D80" s="33"/>
      <c r="E80" s="33"/>
      <c r="F80" s="33"/>
      <c r="G80" s="33"/>
      <c r="H80" s="33"/>
      <c r="I80" s="33"/>
    </row>
    <row r="81" spans="2:9" ht="24.75" customHeight="1" x14ac:dyDescent="0.25">
      <c r="B81" s="33"/>
      <c r="C81" s="34"/>
      <c r="D81" s="33"/>
      <c r="E81" s="33"/>
      <c r="F81" s="33"/>
      <c r="G81" s="33"/>
      <c r="H81" s="33"/>
      <c r="I81" s="33"/>
    </row>
    <row r="82" spans="2:9" ht="24.75" customHeight="1" x14ac:dyDescent="0.25">
      <c r="B82" s="33"/>
      <c r="C82" s="34"/>
      <c r="D82" s="33"/>
      <c r="E82" s="33"/>
      <c r="F82" s="33"/>
      <c r="G82" s="33"/>
      <c r="H82" s="33"/>
      <c r="I82" s="33"/>
    </row>
    <row r="83" spans="2:9" ht="24.75" customHeight="1" x14ac:dyDescent="0.25">
      <c r="B83" s="33"/>
      <c r="C83" s="34"/>
      <c r="D83" s="33"/>
      <c r="E83" s="33"/>
      <c r="F83" s="33"/>
      <c r="G83" s="33"/>
      <c r="H83" s="33"/>
      <c r="I83" s="33"/>
    </row>
    <row r="84" spans="2:9" ht="24.75" customHeight="1" x14ac:dyDescent="0.25">
      <c r="B84" s="33"/>
      <c r="C84" s="34"/>
      <c r="D84" s="33"/>
      <c r="E84" s="33"/>
      <c r="F84" s="33"/>
      <c r="G84" s="33"/>
      <c r="H84" s="33"/>
      <c r="I84" s="33"/>
    </row>
    <row r="85" spans="2:9" ht="24.75" customHeight="1" x14ac:dyDescent="0.25">
      <c r="B85" s="33"/>
      <c r="C85" s="34"/>
      <c r="D85" s="33"/>
      <c r="E85" s="33"/>
      <c r="F85" s="33"/>
      <c r="G85" s="33"/>
      <c r="H85" s="33"/>
      <c r="I85" s="33"/>
    </row>
    <row r="86" spans="2:9" ht="24.75" customHeight="1" x14ac:dyDescent="0.25">
      <c r="B86" s="33"/>
      <c r="C86" s="34"/>
      <c r="D86" s="33"/>
      <c r="E86" s="33"/>
      <c r="F86" s="33"/>
      <c r="G86" s="33"/>
      <c r="H86" s="33"/>
      <c r="I86" s="33"/>
    </row>
    <row r="87" spans="2:9" ht="24.75" customHeight="1" x14ac:dyDescent="0.25">
      <c r="B87" s="33"/>
      <c r="C87" s="34"/>
      <c r="D87" s="33"/>
      <c r="E87" s="33"/>
      <c r="F87" s="33"/>
      <c r="G87" s="33"/>
      <c r="H87" s="33"/>
      <c r="I87" s="33"/>
    </row>
    <row r="88" spans="2:9" ht="24.75" customHeight="1" x14ac:dyDescent="0.25">
      <c r="B88" s="33"/>
      <c r="C88" s="34"/>
      <c r="D88" s="33"/>
      <c r="E88" s="33"/>
      <c r="F88" s="33"/>
      <c r="G88" s="33"/>
      <c r="H88" s="33"/>
      <c r="I88" s="33"/>
    </row>
    <row r="89" spans="2:9" ht="24.75" customHeight="1" x14ac:dyDescent="0.25">
      <c r="B89" s="33"/>
      <c r="C89" s="34"/>
      <c r="D89" s="33"/>
      <c r="E89" s="33"/>
      <c r="F89" s="33"/>
      <c r="G89" s="33"/>
      <c r="H89" s="33"/>
      <c r="I89" s="33"/>
    </row>
    <row r="90" spans="2:9" ht="24.75" customHeight="1" x14ac:dyDescent="0.25">
      <c r="B90" s="33"/>
      <c r="C90" s="34"/>
      <c r="D90" s="33"/>
      <c r="E90" s="33"/>
      <c r="F90" s="33"/>
      <c r="G90" s="33"/>
      <c r="H90" s="33"/>
      <c r="I90" s="33"/>
    </row>
    <row r="91" spans="2:9" ht="24.75" customHeight="1" x14ac:dyDescent="0.25">
      <c r="B91" s="33"/>
      <c r="C91" s="34"/>
      <c r="D91" s="33"/>
      <c r="E91" s="33"/>
      <c r="F91" s="33"/>
      <c r="G91" s="33"/>
      <c r="H91" s="33"/>
      <c r="I91" s="33"/>
    </row>
    <row r="92" spans="2:9" ht="24.75" customHeight="1" x14ac:dyDescent="0.25">
      <c r="B92" s="33"/>
      <c r="C92" s="34"/>
      <c r="D92" s="33"/>
      <c r="E92" s="33"/>
      <c r="F92" s="33"/>
      <c r="G92" s="33"/>
      <c r="H92" s="33"/>
      <c r="I92" s="33"/>
    </row>
    <row r="93" spans="2:9" ht="24.75" customHeight="1" x14ac:dyDescent="0.25">
      <c r="B93" s="33"/>
      <c r="C93" s="34"/>
      <c r="D93" s="33"/>
      <c r="E93" s="33"/>
      <c r="F93" s="33"/>
      <c r="G93" s="33"/>
      <c r="H93" s="33"/>
      <c r="I93" s="33"/>
    </row>
    <row r="94" spans="2:9" ht="24.75" customHeight="1" x14ac:dyDescent="0.25">
      <c r="B94" s="33"/>
      <c r="C94" s="34"/>
      <c r="D94" s="33"/>
      <c r="E94" s="33"/>
      <c r="F94" s="33"/>
      <c r="G94" s="33"/>
      <c r="H94" s="33"/>
      <c r="I94" s="33"/>
    </row>
    <row r="95" spans="2:9" ht="24.75" customHeight="1" x14ac:dyDescent="0.25">
      <c r="B95" s="33"/>
      <c r="C95" s="34"/>
      <c r="D95" s="33"/>
      <c r="E95" s="33"/>
      <c r="F95" s="33"/>
      <c r="G95" s="33"/>
      <c r="H95" s="33"/>
      <c r="I95" s="33"/>
    </row>
    <row r="96" spans="2:9" ht="24.75" customHeight="1" x14ac:dyDescent="0.25">
      <c r="B96" s="33"/>
      <c r="C96" s="34"/>
      <c r="D96" s="33"/>
      <c r="E96" s="33"/>
      <c r="F96" s="33"/>
      <c r="G96" s="33"/>
      <c r="H96" s="33"/>
      <c r="I96" s="33"/>
    </row>
    <row r="97" spans="2:9" ht="24.75" customHeight="1" x14ac:dyDescent="0.25">
      <c r="B97" s="33"/>
      <c r="C97" s="34"/>
      <c r="D97" s="33"/>
      <c r="E97" s="33"/>
      <c r="F97" s="33"/>
      <c r="G97" s="33"/>
      <c r="H97" s="33"/>
      <c r="I97" s="33"/>
    </row>
    <row r="98" spans="2:9" ht="24.75" customHeight="1" x14ac:dyDescent="0.25">
      <c r="B98" s="33"/>
      <c r="C98" s="34"/>
      <c r="D98" s="33"/>
      <c r="E98" s="33"/>
      <c r="F98" s="33"/>
      <c r="G98" s="33"/>
      <c r="H98" s="33"/>
      <c r="I98" s="33"/>
    </row>
    <row r="99" spans="2:9" ht="24.75" customHeight="1" x14ac:dyDescent="0.25">
      <c r="B99" s="33"/>
      <c r="C99" s="34"/>
      <c r="D99" s="33"/>
      <c r="E99" s="33"/>
      <c r="F99" s="33"/>
      <c r="G99" s="33"/>
      <c r="H99" s="33"/>
      <c r="I99" s="33"/>
    </row>
    <row r="100" spans="2:9" ht="24.75" customHeight="1" x14ac:dyDescent="0.25">
      <c r="B100" s="33"/>
      <c r="C100" s="34"/>
      <c r="D100" s="33"/>
      <c r="E100" s="33"/>
      <c r="F100" s="33"/>
      <c r="G100" s="33"/>
      <c r="H100" s="33"/>
      <c r="I100" s="33"/>
    </row>
    <row r="101" spans="2:9" ht="24.75" customHeight="1" x14ac:dyDescent="0.25">
      <c r="B101" s="33"/>
      <c r="C101" s="34"/>
      <c r="D101" s="33"/>
      <c r="E101" s="33"/>
      <c r="F101" s="33"/>
      <c r="G101" s="33"/>
      <c r="H101" s="33"/>
      <c r="I101" s="33"/>
    </row>
    <row r="102" spans="2:9" ht="24.75" customHeight="1" x14ac:dyDescent="0.25">
      <c r="B102" s="33"/>
      <c r="C102" s="34"/>
      <c r="D102" s="33"/>
      <c r="E102" s="33"/>
      <c r="F102" s="33"/>
      <c r="G102" s="33"/>
      <c r="H102" s="33"/>
      <c r="I102" s="33"/>
    </row>
    <row r="103" spans="2:9" ht="24.75" customHeight="1" x14ac:dyDescent="0.25">
      <c r="B103" s="33"/>
      <c r="C103" s="34"/>
      <c r="D103" s="33"/>
      <c r="E103" s="33"/>
      <c r="F103" s="33"/>
      <c r="G103" s="33"/>
      <c r="H103" s="33"/>
      <c r="I103" s="33"/>
    </row>
    <row r="104" spans="2:9" ht="24.75" customHeight="1" x14ac:dyDescent="0.25">
      <c r="B104" s="33"/>
      <c r="C104" s="34"/>
      <c r="D104" s="33"/>
      <c r="E104" s="33"/>
      <c r="F104" s="33"/>
      <c r="G104" s="33"/>
      <c r="H104" s="33"/>
      <c r="I104" s="33"/>
    </row>
    <row r="105" spans="2:9" ht="24.75" customHeight="1" x14ac:dyDescent="0.25">
      <c r="B105" s="33"/>
      <c r="C105" s="34"/>
      <c r="D105" s="33"/>
      <c r="E105" s="33"/>
      <c r="F105" s="33"/>
      <c r="G105" s="33"/>
      <c r="H105" s="33"/>
      <c r="I105" s="33"/>
    </row>
    <row r="106" spans="2:9" ht="24.75" customHeight="1" x14ac:dyDescent="0.25">
      <c r="B106" s="33"/>
      <c r="C106" s="34"/>
      <c r="D106" s="33"/>
      <c r="E106" s="33"/>
      <c r="F106" s="33"/>
      <c r="G106" s="33"/>
      <c r="H106" s="33"/>
      <c r="I106" s="33"/>
    </row>
    <row r="107" spans="2:9" ht="24.75" customHeight="1" x14ac:dyDescent="0.25">
      <c r="B107" s="33"/>
      <c r="C107" s="34"/>
      <c r="D107" s="33"/>
      <c r="E107" s="33"/>
      <c r="F107" s="33"/>
      <c r="G107" s="33"/>
      <c r="H107" s="33"/>
      <c r="I107" s="33"/>
    </row>
    <row r="108" spans="2:9" ht="24.75" customHeight="1" x14ac:dyDescent="0.25">
      <c r="B108" s="33"/>
      <c r="C108" s="34"/>
      <c r="D108" s="33"/>
      <c r="E108" s="33"/>
      <c r="F108" s="33"/>
      <c r="G108" s="33"/>
      <c r="H108" s="33"/>
      <c r="I108" s="33"/>
    </row>
    <row r="109" spans="2:9" ht="24.75" customHeight="1" x14ac:dyDescent="0.25">
      <c r="B109" s="33"/>
      <c r="C109" s="34"/>
      <c r="D109" s="33"/>
      <c r="E109" s="33"/>
      <c r="F109" s="33"/>
      <c r="G109" s="33"/>
      <c r="H109" s="33"/>
      <c r="I109" s="33"/>
    </row>
    <row r="110" spans="2:9" ht="24.75" customHeight="1" x14ac:dyDescent="0.25">
      <c r="B110" s="33"/>
      <c r="C110" s="34"/>
      <c r="D110" s="33"/>
      <c r="E110" s="33"/>
      <c r="F110" s="33"/>
      <c r="G110" s="33"/>
      <c r="H110" s="33"/>
      <c r="I110" s="33"/>
    </row>
    <row r="111" spans="2:9" ht="24.75" customHeight="1" x14ac:dyDescent="0.25">
      <c r="B111" s="33"/>
      <c r="C111" s="34"/>
      <c r="D111" s="33"/>
      <c r="E111" s="33"/>
      <c r="F111" s="33"/>
      <c r="G111" s="33"/>
      <c r="H111" s="33"/>
      <c r="I111" s="33"/>
    </row>
    <row r="112" spans="2:9" ht="24.75" customHeight="1" x14ac:dyDescent="0.25">
      <c r="B112" s="33"/>
      <c r="C112" s="34"/>
      <c r="D112" s="33"/>
      <c r="E112" s="33"/>
      <c r="F112" s="33"/>
      <c r="G112" s="33"/>
      <c r="H112" s="33"/>
      <c r="I112" s="33"/>
    </row>
    <row r="113" spans="2:9" ht="24.75" customHeight="1" x14ac:dyDescent="0.25">
      <c r="B113" s="33"/>
      <c r="C113" s="34"/>
      <c r="D113" s="33"/>
      <c r="E113" s="33"/>
      <c r="F113" s="33"/>
      <c r="G113" s="33"/>
      <c r="H113" s="33"/>
      <c r="I113" s="33"/>
    </row>
    <row r="114" spans="2:9" ht="24.75" customHeight="1" x14ac:dyDescent="0.25">
      <c r="B114" s="33"/>
      <c r="C114" s="34"/>
      <c r="D114" s="33"/>
      <c r="E114" s="33"/>
      <c r="F114" s="33"/>
      <c r="G114" s="33"/>
      <c r="H114" s="33"/>
      <c r="I114" s="33"/>
    </row>
    <row r="115" spans="2:9" ht="24.75" customHeight="1" x14ac:dyDescent="0.25">
      <c r="B115" s="33"/>
      <c r="C115" s="34"/>
      <c r="D115" s="33"/>
      <c r="E115" s="33"/>
      <c r="F115" s="33"/>
      <c r="G115" s="33"/>
      <c r="H115" s="33"/>
      <c r="I115" s="33"/>
    </row>
    <row r="116" spans="2:9" ht="24.75" customHeight="1" x14ac:dyDescent="0.25">
      <c r="B116" s="33"/>
      <c r="C116" s="34"/>
      <c r="D116" s="33"/>
      <c r="E116" s="33"/>
      <c r="F116" s="33"/>
      <c r="G116" s="33"/>
      <c r="H116" s="33"/>
      <c r="I116" s="33"/>
    </row>
    <row r="117" spans="2:9" ht="24.75" customHeight="1" x14ac:dyDescent="0.25">
      <c r="B117" s="33"/>
      <c r="C117" s="34"/>
      <c r="D117" s="33"/>
      <c r="E117" s="33"/>
      <c r="F117" s="33"/>
      <c r="G117" s="33"/>
      <c r="H117" s="33"/>
      <c r="I117" s="33"/>
    </row>
    <row r="118" spans="2:9" ht="24.75" customHeight="1" x14ac:dyDescent="0.25">
      <c r="B118" s="33"/>
      <c r="C118" s="34"/>
      <c r="D118" s="33"/>
      <c r="E118" s="33"/>
      <c r="F118" s="33"/>
      <c r="G118" s="33"/>
      <c r="H118" s="33"/>
      <c r="I118" s="33"/>
    </row>
    <row r="119" spans="2:9" ht="24.75" customHeight="1" x14ac:dyDescent="0.25">
      <c r="B119" s="33"/>
      <c r="C119" s="34"/>
      <c r="D119" s="33"/>
      <c r="E119" s="33"/>
      <c r="F119" s="33"/>
      <c r="G119" s="33"/>
      <c r="H119" s="33"/>
      <c r="I119" s="33"/>
    </row>
    <row r="120" spans="2:9" ht="24.75" customHeight="1" x14ac:dyDescent="0.25"/>
    <row r="121" spans="2:9" ht="24.75" customHeight="1" x14ac:dyDescent="0.25"/>
    <row r="122" spans="2:9" ht="24.75" customHeight="1" x14ac:dyDescent="0.25"/>
    <row r="123" spans="2:9" ht="24.75" customHeight="1" x14ac:dyDescent="0.25"/>
    <row r="124" spans="2:9" ht="24.75" customHeight="1" x14ac:dyDescent="0.25"/>
    <row r="125" spans="2:9" ht="24.75" customHeight="1" x14ac:dyDescent="0.25"/>
    <row r="126" spans="2:9" ht="24.75" customHeight="1" x14ac:dyDescent="0.25"/>
    <row r="127" spans="2:9" ht="24.75" customHeight="1" x14ac:dyDescent="0.25"/>
    <row r="128" spans="2:9" ht="24.75" customHeight="1" x14ac:dyDescent="0.25"/>
    <row r="129" ht="24.75" customHeight="1" x14ac:dyDescent="0.25"/>
    <row r="130" ht="24.75" customHeight="1" x14ac:dyDescent="0.25"/>
    <row r="131" ht="0" hidden="1" customHeight="1" x14ac:dyDescent="0.25"/>
    <row r="132" ht="0" hidden="1" customHeight="1" x14ac:dyDescent="0.25"/>
    <row r="133" ht="0" hidden="1" customHeight="1" x14ac:dyDescent="0.25"/>
    <row r="134" ht="0" hidden="1" customHeight="1" x14ac:dyDescent="0.25"/>
    <row r="135" ht="0" hidden="1" customHeight="1" x14ac:dyDescent="0.25"/>
    <row r="136" ht="0" hidden="1" customHeight="1" x14ac:dyDescent="0.25"/>
    <row r="137" ht="0" hidden="1" customHeight="1" x14ac:dyDescent="0.25"/>
    <row r="138" ht="0" hidden="1" customHeight="1" x14ac:dyDescent="0.25"/>
    <row r="139" ht="0" hidden="1" customHeight="1" x14ac:dyDescent="0.25"/>
    <row r="140" ht="0" hidden="1" customHeight="1" x14ac:dyDescent="0.25"/>
    <row r="141" ht="0" hidden="1" customHeight="1" x14ac:dyDescent="0.25"/>
    <row r="142" ht="0" hidden="1" customHeight="1" x14ac:dyDescent="0.25"/>
    <row r="143" ht="0" hidden="1" customHeight="1" x14ac:dyDescent="0.25"/>
    <row r="144" ht="0" hidden="1" customHeight="1" x14ac:dyDescent="0.25"/>
    <row r="145" ht="0" hidden="1" customHeight="1" x14ac:dyDescent="0.25"/>
  </sheetData>
  <autoFilter ref="B10:I10" xr:uid="{00000000-0009-0000-0000-000002000000}">
    <sortState ref="B11:I41">
      <sortCondition descending="1" ref="G10"/>
    </sortState>
  </autoFilter>
  <dataConsolidate/>
  <mergeCells count="3">
    <mergeCell ref="B2:I3"/>
    <mergeCell ref="B5:I5"/>
    <mergeCell ref="B7:I7"/>
  </mergeCells>
  <conditionalFormatting sqref="F11:F32 B11:B32">
    <cfRule type="expression" dxfId="11" priority="9" stopIfTrue="1">
      <formula>$C11=1</formula>
    </cfRule>
    <cfRule type="expression" dxfId="10" priority="10" stopIfTrue="1">
      <formula>OR($C11=0,$C11=2,$C11=3,$C11=4)</formula>
    </cfRule>
  </conditionalFormatting>
  <conditionalFormatting sqref="E11:E32">
    <cfRule type="expression" dxfId="9" priority="11" stopIfTrue="1">
      <formula>$C11=1</formula>
    </cfRule>
    <cfRule type="expression" dxfId="8" priority="11" stopIfTrue="1">
      <formula>OR($C11=0,$C11=2,$C11=3,$C11=4)</formula>
    </cfRule>
  </conditionalFormatting>
  <conditionalFormatting sqref="F33:F41 B33:B41">
    <cfRule type="expression" dxfId="3" priority="1" stopIfTrue="1">
      <formula>$C33=1</formula>
    </cfRule>
    <cfRule type="expression" dxfId="2" priority="2" stopIfTrue="1">
      <formula>OR($C33=0,$C33=2,$C33=3,$C33=4)</formula>
    </cfRule>
  </conditionalFormatting>
  <conditionalFormatting sqref="E33:E41">
    <cfRule type="expression" dxfId="1" priority="3" stopIfTrue="1">
      <formula>$C33=1</formula>
    </cfRule>
    <cfRule type="expression" dxfId="0" priority="-1" stopIfTrue="1">
      <formula>OR($C33=0,$C33=2,$C33=3,$C33=4)</formula>
    </cfRule>
  </conditionalFormatting>
  <dataValidations xWindow="556" yWindow="428" count="2">
    <dataValidation allowBlank="1" showInputMessage="1" showErrorMessage="1" prompt="A entrada de quantidades é feita na coluna AJ se acompanhamento por BM, ou na aba &quot;Memória de Cálculo/PLQ&quot; se acompanhamento por PLE." sqref="E11:E34" xr:uid="{3C46CB92-2184-4DB5-B0F4-5A0979B6BDD8}"/>
    <dataValidation allowBlank="1" showInputMessage="1" showErrorMessage="1" prompt="Para Orçamento Proposto, o Preço Unitário é resultado do produto do Custo Unitário pelo BDI._x000a_Para Orçamento Licitado, deve ser preenchido na Coluna AL." sqref="F11:F34" xr:uid="{2BFAE7FB-9AE2-451E-82BD-1DB8872FD566}"/>
  </dataValidations>
  <printOptions horizontalCentered="1"/>
  <pageMargins left="0.23622047244094488" right="0.23622047244094488" top="0.19685039370078741" bottom="0.23622047244094488" header="0.31496062992125984" footer="0.31496062992125984"/>
  <pageSetup paperSize="9" scale="8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theme="3"/>
  </sheetPr>
  <dimension ref="B2:K43"/>
  <sheetViews>
    <sheetView showGridLines="0" view="pageBreakPreview" zoomScaleNormal="85" zoomScaleSheetLayoutView="100" workbookViewId="0">
      <selection activeCell="I12" sqref="I12"/>
    </sheetView>
  </sheetViews>
  <sheetFormatPr defaultColWidth="9" defaultRowHeight="15.75" x14ac:dyDescent="0.25"/>
  <cols>
    <col min="1" max="1" width="4.125" style="17" customWidth="1"/>
    <col min="2" max="2" width="10.875" style="17" customWidth="1"/>
    <col min="3" max="3" width="41.125" style="17" customWidth="1"/>
    <col min="4" max="4" width="11" style="17" customWidth="1"/>
    <col min="5" max="5" width="15.625" style="17" customWidth="1"/>
    <col min="6" max="16384" width="9" style="17"/>
  </cols>
  <sheetData>
    <row r="2" spans="2:11" customFormat="1" ht="28.5" customHeight="1" x14ac:dyDescent="0.25">
      <c r="B2" s="86" t="s">
        <v>9</v>
      </c>
      <c r="C2" s="86"/>
      <c r="D2" s="86"/>
      <c r="E2" s="86"/>
      <c r="F2" s="17"/>
      <c r="G2" s="17"/>
      <c r="H2" s="17"/>
      <c r="I2" s="17"/>
      <c r="J2" s="17"/>
      <c r="K2" s="17"/>
    </row>
    <row r="3" spans="2:11" customFormat="1" ht="15.75" customHeight="1" x14ac:dyDescent="0.25">
      <c r="B3" s="86"/>
      <c r="C3" s="86"/>
      <c r="D3" s="86"/>
      <c r="E3" s="86"/>
      <c r="F3" s="17"/>
      <c r="G3" s="17"/>
      <c r="H3" s="17"/>
      <c r="I3" s="17"/>
      <c r="J3" s="17"/>
      <c r="K3" s="17"/>
    </row>
    <row r="4" spans="2:11" customFormat="1" ht="12" customHeight="1" x14ac:dyDescent="0.25">
      <c r="K4" s="18"/>
    </row>
    <row r="5" spans="2:11" ht="21.75" customHeight="1" x14ac:dyDescent="0.25">
      <c r="B5" s="87" t="s">
        <v>91</v>
      </c>
      <c r="C5" s="87"/>
      <c r="D5" s="87"/>
      <c r="E5" s="87"/>
    </row>
    <row r="6" spans="2:11" ht="15" hidden="1" customHeight="1" x14ac:dyDescent="0.25">
      <c r="B6" s="88" t="s">
        <v>10</v>
      </c>
      <c r="C6" s="88"/>
      <c r="D6" s="88"/>
      <c r="E6" s="88"/>
    </row>
    <row r="7" spans="2:11" x14ac:dyDescent="0.25">
      <c r="B7" s="87" t="s">
        <v>11</v>
      </c>
      <c r="C7" s="87" t="s">
        <v>12</v>
      </c>
      <c r="D7" s="89" t="s">
        <v>13</v>
      </c>
      <c r="E7" s="89"/>
    </row>
    <row r="8" spans="2:11" x14ac:dyDescent="0.25">
      <c r="B8" s="87"/>
      <c r="C8" s="87"/>
      <c r="D8" s="51" t="s">
        <v>14</v>
      </c>
      <c r="E8" s="51" t="s">
        <v>15</v>
      </c>
    </row>
    <row r="9" spans="2:11" x14ac:dyDescent="0.25">
      <c r="B9" s="84" t="s">
        <v>16</v>
      </c>
      <c r="C9" s="84"/>
      <c r="D9" s="84"/>
      <c r="E9" s="84"/>
    </row>
    <row r="10" spans="2:11" x14ac:dyDescent="0.25">
      <c r="B10" s="19" t="s">
        <v>17</v>
      </c>
      <c r="C10" s="20" t="s">
        <v>18</v>
      </c>
      <c r="D10" s="21">
        <v>0</v>
      </c>
      <c r="E10" s="21">
        <v>0</v>
      </c>
    </row>
    <row r="11" spans="2:11" x14ac:dyDescent="0.25">
      <c r="B11" s="19" t="s">
        <v>19</v>
      </c>
      <c r="C11" s="20" t="s">
        <v>20</v>
      </c>
      <c r="D11" s="21">
        <v>1.4999999999999999E-2</v>
      </c>
      <c r="E11" s="21">
        <v>1.4999999999999999E-2</v>
      </c>
    </row>
    <row r="12" spans="2:11" x14ac:dyDescent="0.25">
      <c r="B12" s="19" t="s">
        <v>21</v>
      </c>
      <c r="C12" s="20" t="s">
        <v>22</v>
      </c>
      <c r="D12" s="21">
        <v>0.01</v>
      </c>
      <c r="E12" s="21">
        <v>0.01</v>
      </c>
    </row>
    <row r="13" spans="2:11" x14ac:dyDescent="0.25">
      <c r="B13" s="19" t="s">
        <v>23</v>
      </c>
      <c r="C13" s="20" t="s">
        <v>24</v>
      </c>
      <c r="D13" s="21">
        <v>2E-3</v>
      </c>
      <c r="E13" s="21">
        <v>2E-3</v>
      </c>
    </row>
    <row r="14" spans="2:11" x14ac:dyDescent="0.25">
      <c r="B14" s="19" t="s">
        <v>25</v>
      </c>
      <c r="C14" s="20" t="s">
        <v>26</v>
      </c>
      <c r="D14" s="21">
        <v>6.0000000000000001E-3</v>
      </c>
      <c r="E14" s="21">
        <v>6.0000000000000001E-3</v>
      </c>
    </row>
    <row r="15" spans="2:11" x14ac:dyDescent="0.25">
      <c r="B15" s="19" t="s">
        <v>27</v>
      </c>
      <c r="C15" s="20" t="s">
        <v>28</v>
      </c>
      <c r="D15" s="21">
        <v>2.5000000000000001E-2</v>
      </c>
      <c r="E15" s="21">
        <v>2.5000000000000001E-2</v>
      </c>
    </row>
    <row r="16" spans="2:11" x14ac:dyDescent="0.25">
      <c r="B16" s="19" t="s">
        <v>29</v>
      </c>
      <c r="C16" s="20" t="s">
        <v>30</v>
      </c>
      <c r="D16" s="21">
        <v>0.03</v>
      </c>
      <c r="E16" s="21">
        <v>0.03</v>
      </c>
    </row>
    <row r="17" spans="2:5" x14ac:dyDescent="0.25">
      <c r="B17" s="19" t="s">
        <v>31</v>
      </c>
      <c r="C17" s="20" t="s">
        <v>32</v>
      </c>
      <c r="D17" s="21">
        <v>0.08</v>
      </c>
      <c r="E17" s="21">
        <v>0.08</v>
      </c>
    </row>
    <row r="18" spans="2:5" x14ac:dyDescent="0.25">
      <c r="B18" s="19" t="s">
        <v>33</v>
      </c>
      <c r="C18" s="20" t="s">
        <v>34</v>
      </c>
      <c r="D18" s="21">
        <v>0</v>
      </c>
      <c r="E18" s="21">
        <v>0</v>
      </c>
    </row>
    <row r="19" spans="2:5" ht="17.25" customHeight="1" x14ac:dyDescent="0.25">
      <c r="B19" s="52" t="s">
        <v>35</v>
      </c>
      <c r="C19" s="52" t="s">
        <v>36</v>
      </c>
      <c r="D19" s="53">
        <f>SUM(D10:D18)</f>
        <v>0.16799999999999998</v>
      </c>
      <c r="E19" s="53">
        <f>SUM(E10:E18)</f>
        <v>0.16799999999999998</v>
      </c>
    </row>
    <row r="20" spans="2:5" x14ac:dyDescent="0.25">
      <c r="B20" s="84" t="s">
        <v>37</v>
      </c>
      <c r="C20" s="84"/>
      <c r="D20" s="84"/>
      <c r="E20" s="84"/>
    </row>
    <row r="21" spans="2:5" x14ac:dyDescent="0.25">
      <c r="B21" s="19" t="s">
        <v>38</v>
      </c>
      <c r="C21" s="20" t="s">
        <v>39</v>
      </c>
      <c r="D21" s="21">
        <v>0.1789</v>
      </c>
      <c r="E21" s="19" t="s">
        <v>40</v>
      </c>
    </row>
    <row r="22" spans="2:5" x14ac:dyDescent="0.25">
      <c r="B22" s="19" t="s">
        <v>41</v>
      </c>
      <c r="C22" s="20" t="s">
        <v>42</v>
      </c>
      <c r="D22" s="21">
        <v>3.95E-2</v>
      </c>
      <c r="E22" s="19" t="s">
        <v>40</v>
      </c>
    </row>
    <row r="23" spans="2:5" x14ac:dyDescent="0.25">
      <c r="B23" s="19" t="s">
        <v>43</v>
      </c>
      <c r="C23" s="20" t="s">
        <v>44</v>
      </c>
      <c r="D23" s="21">
        <v>8.5000000000000006E-3</v>
      </c>
      <c r="E23" s="21">
        <v>6.4000000000000003E-3</v>
      </c>
    </row>
    <row r="24" spans="2:5" x14ac:dyDescent="0.25">
      <c r="B24" s="19" t="s">
        <v>45</v>
      </c>
      <c r="C24" s="20" t="s">
        <v>46</v>
      </c>
      <c r="D24" s="21">
        <v>0.1103</v>
      </c>
      <c r="E24" s="21">
        <v>8.3299999999999999E-2</v>
      </c>
    </row>
    <row r="25" spans="2:5" x14ac:dyDescent="0.25">
      <c r="B25" s="19" t="s">
        <v>47</v>
      </c>
      <c r="C25" s="20" t="s">
        <v>48</v>
      </c>
      <c r="D25" s="21">
        <v>5.9999999999999995E-4</v>
      </c>
      <c r="E25" s="21">
        <v>4.0000000000000002E-4</v>
      </c>
    </row>
    <row r="26" spans="2:5" x14ac:dyDescent="0.25">
      <c r="B26" s="19" t="s">
        <v>49</v>
      </c>
      <c r="C26" s="20" t="s">
        <v>50</v>
      </c>
      <c r="D26" s="21">
        <v>7.4000000000000003E-3</v>
      </c>
      <c r="E26" s="21">
        <v>5.5999999999999999E-3</v>
      </c>
    </row>
    <row r="27" spans="2:5" x14ac:dyDescent="0.25">
      <c r="B27" s="19" t="s">
        <v>51</v>
      </c>
      <c r="C27" s="20" t="s">
        <v>52</v>
      </c>
      <c r="D27" s="21">
        <v>1.5900000000000001E-2</v>
      </c>
      <c r="E27" s="19">
        <v>0.08</v>
      </c>
    </row>
    <row r="28" spans="2:5" x14ac:dyDescent="0.25">
      <c r="B28" s="19" t="s">
        <v>53</v>
      </c>
      <c r="C28" s="20" t="s">
        <v>54</v>
      </c>
      <c r="D28" s="21">
        <v>1E-3</v>
      </c>
      <c r="E28" s="21">
        <v>8.0000000000000004E-4</v>
      </c>
    </row>
    <row r="29" spans="2:5" x14ac:dyDescent="0.25">
      <c r="B29" s="19" t="s">
        <v>55</v>
      </c>
      <c r="C29" s="20" t="s">
        <v>56</v>
      </c>
      <c r="D29" s="21">
        <v>0.12180000000000001</v>
      </c>
      <c r="E29" s="21">
        <v>9.1999999999999998E-2</v>
      </c>
    </row>
    <row r="30" spans="2:5" x14ac:dyDescent="0.25">
      <c r="B30" s="19" t="s">
        <v>57</v>
      </c>
      <c r="C30" s="20" t="s">
        <v>58</v>
      </c>
      <c r="D30" s="21">
        <v>4.0000000000000002E-4</v>
      </c>
      <c r="E30" s="21">
        <v>2.9999999999999997E-4</v>
      </c>
    </row>
    <row r="31" spans="2:5" x14ac:dyDescent="0.25">
      <c r="B31" s="52" t="s">
        <v>59</v>
      </c>
      <c r="C31" s="52" t="s">
        <v>36</v>
      </c>
      <c r="D31" s="53">
        <f>SUM(D21:D30)</f>
        <v>0.48430000000000006</v>
      </c>
      <c r="E31" s="53">
        <f>E23+E24+E25+E26+E28+E29+E30</f>
        <v>0.1888</v>
      </c>
    </row>
    <row r="32" spans="2:5" x14ac:dyDescent="0.25">
      <c r="B32" s="84" t="s">
        <v>60</v>
      </c>
      <c r="C32" s="84"/>
      <c r="D32" s="84"/>
      <c r="E32" s="84"/>
    </row>
    <row r="33" spans="2:5" x14ac:dyDescent="0.25">
      <c r="B33" s="19" t="s">
        <v>61</v>
      </c>
      <c r="C33" s="20" t="s">
        <v>62</v>
      </c>
      <c r="D33" s="21">
        <v>4.58E-2</v>
      </c>
      <c r="E33" s="21">
        <v>3.4599999999999999E-2</v>
      </c>
    </row>
    <row r="34" spans="2:5" x14ac:dyDescent="0.25">
      <c r="B34" s="19" t="s">
        <v>63</v>
      </c>
      <c r="C34" s="20" t="s">
        <v>64</v>
      </c>
      <c r="D34" s="21">
        <v>1.1000000000000001E-3</v>
      </c>
      <c r="E34" s="21">
        <v>8.0000000000000004E-4</v>
      </c>
    </row>
    <row r="35" spans="2:5" x14ac:dyDescent="0.25">
      <c r="B35" s="19" t="s">
        <v>65</v>
      </c>
      <c r="C35" s="20" t="s">
        <v>66</v>
      </c>
      <c r="D35" s="21">
        <v>1.7299999999999999E-2</v>
      </c>
      <c r="E35" s="21">
        <v>1.3100000000000001E-2</v>
      </c>
    </row>
    <row r="36" spans="2:5" x14ac:dyDescent="0.25">
      <c r="B36" s="19" t="s">
        <v>67</v>
      </c>
      <c r="C36" s="20" t="s">
        <v>68</v>
      </c>
      <c r="D36" s="21">
        <v>2.41E-2</v>
      </c>
      <c r="E36" s="21">
        <v>1.8200000000000001E-2</v>
      </c>
    </row>
    <row r="37" spans="2:5" x14ac:dyDescent="0.25">
      <c r="B37" s="19" t="s">
        <v>69</v>
      </c>
      <c r="C37" s="20" t="s">
        <v>70</v>
      </c>
      <c r="D37" s="21">
        <v>3.8999999999999998E-3</v>
      </c>
      <c r="E37" s="21">
        <v>2.8999999999999998E-3</v>
      </c>
    </row>
    <row r="38" spans="2:5" x14ac:dyDescent="0.25">
      <c r="B38" s="52" t="s">
        <v>71</v>
      </c>
      <c r="C38" s="52" t="s">
        <v>36</v>
      </c>
      <c r="D38" s="53">
        <f>SUM(D33:D37)</f>
        <v>9.219999999999999E-2</v>
      </c>
      <c r="E38" s="53">
        <f>SUM(E33:E37)</f>
        <v>6.9600000000000009E-2</v>
      </c>
    </row>
    <row r="39" spans="2:5" x14ac:dyDescent="0.25">
      <c r="B39" s="84" t="s">
        <v>72</v>
      </c>
      <c r="C39" s="84"/>
      <c r="D39" s="84"/>
      <c r="E39" s="84"/>
    </row>
    <row r="40" spans="2:5" x14ac:dyDescent="0.25">
      <c r="B40" s="19" t="s">
        <v>73</v>
      </c>
      <c r="C40" s="20" t="s">
        <v>74</v>
      </c>
      <c r="D40" s="22">
        <v>8.14E-2</v>
      </c>
      <c r="E40" s="22">
        <v>3.1699999999999999E-2</v>
      </c>
    </row>
    <row r="41" spans="2:5" ht="47.25" x14ac:dyDescent="0.25">
      <c r="B41" s="19" t="s">
        <v>75</v>
      </c>
      <c r="C41" s="23" t="s">
        <v>76</v>
      </c>
      <c r="D41" s="24">
        <v>3.8E-3</v>
      </c>
      <c r="E41" s="24">
        <v>2.8999999999999998E-3</v>
      </c>
    </row>
    <row r="42" spans="2:5" x14ac:dyDescent="0.25">
      <c r="B42" s="52" t="s">
        <v>77</v>
      </c>
      <c r="C42" s="52" t="s">
        <v>36</v>
      </c>
      <c r="D42" s="53">
        <f>SUM(D40:D41)</f>
        <v>8.5199999999999998E-2</v>
      </c>
      <c r="E42" s="53">
        <f>SUM(E40:E41)</f>
        <v>3.4599999999999999E-2</v>
      </c>
    </row>
    <row r="43" spans="2:5" x14ac:dyDescent="0.25">
      <c r="B43" s="85" t="s">
        <v>78</v>
      </c>
      <c r="C43" s="85"/>
      <c r="D43" s="25">
        <f>D42+D38+D31+D19</f>
        <v>0.8297000000000001</v>
      </c>
      <c r="E43" s="25">
        <f>E42+E38+E31+E19</f>
        <v>0.46100000000000002</v>
      </c>
    </row>
  </sheetData>
  <mergeCells count="11">
    <mergeCell ref="B2:E3"/>
    <mergeCell ref="B5:E5"/>
    <mergeCell ref="B6:E6"/>
    <mergeCell ref="B7:B8"/>
    <mergeCell ref="C7:C8"/>
    <mergeCell ref="D7:E7"/>
    <mergeCell ref="B9:E9"/>
    <mergeCell ref="B20:E20"/>
    <mergeCell ref="B32:E32"/>
    <mergeCell ref="B39:E39"/>
    <mergeCell ref="B43:C4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0EEEB2B-A90C-4A7A-A161-39669AE44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CURVA ABC</vt:lpstr>
      <vt:lpstr>ENCARGOS</vt:lpstr>
      <vt:lpstr>CAPA!Area_de_impressao</vt:lpstr>
      <vt:lpstr>'CURVA ABC'!Area_de_impressao</vt:lpstr>
      <vt:lpstr>'CURVA ABC'!Titulos_de_impressao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cliente</dc:creator>
  <cp:keywords/>
  <cp:lastModifiedBy>Gleyci</cp:lastModifiedBy>
  <cp:lastPrinted>2024-04-25T17:49:54Z</cp:lastPrinted>
  <dcterms:created xsi:type="dcterms:W3CDTF">2017-04-19T20:04:42Z</dcterms:created>
  <dcterms:modified xsi:type="dcterms:W3CDTF">2024-04-25T17:50:07Z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TC034289909991</vt:lpwstr>
  </property>
</Properties>
</file>